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paraiso\DIRAM\(GEPENG 2)\PROCESSOS PARA LICITAÇÃO_2022\GPG070_Rio Barreiros_Campo Grande (SEI-070002.001457.2022)\6- SEI\"/>
    </mc:Choice>
  </mc:AlternateContent>
  <bookViews>
    <workbookView xWindow="0" yWindow="0" windowWidth="20490" windowHeight="7455"/>
  </bookViews>
  <sheets>
    <sheet name="CRON."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s>
  <definedNames>
    <definedName name="_____SCO052007" localSheetId="0">[2]SCO_0507!$A:$D</definedName>
    <definedName name="_____SCO052007">[2]SCO_0507!$A:$D</definedName>
    <definedName name="_____Ser200706" localSheetId="0">[2]EMOP0607!$A:$D</definedName>
    <definedName name="_____Ser200706">[2]EMOP0607!$A:$D</definedName>
    <definedName name="____SCO052007" localSheetId="0">[3]SCO_0507!$A:$D</definedName>
    <definedName name="____SCO052007">[3]SCO_0507!$A:$D</definedName>
    <definedName name="____Ser200706" localSheetId="0">[3]EMOP0607!$A:$D</definedName>
    <definedName name="____Ser200706">[3]EMOP0607!$A:$D</definedName>
    <definedName name="___acr1">'[4]2ª Rerra'!$AB$2</definedName>
    <definedName name="___SCO052007" localSheetId="0">[2]SCO_0507!$A:$D</definedName>
    <definedName name="___SCO052007">[2]SCO_0507!$A:$D</definedName>
    <definedName name="___Ser200706" localSheetId="0">[2]EMOP0607!$A:$D</definedName>
    <definedName name="___Ser200706">[2]EMOP0607!$A:$D</definedName>
    <definedName name="__acr1">'[4]2ª Rerra'!$AB$2</definedName>
    <definedName name="__IntlFixup" hidden="1">TRUE</definedName>
    <definedName name="__SCO052007" localSheetId="0">[3]SCO_0507!$A:$D</definedName>
    <definedName name="__SCO052007">[3]SCO_0507!$A:$D</definedName>
    <definedName name="__Ser200706" localSheetId="0">[3]EMOP0607!$A:$D</definedName>
    <definedName name="__Ser200706">[3]EMOP0607!$A:$D</definedName>
    <definedName name="_0">'[5]2002CB'!$A$1:$Q$65</definedName>
    <definedName name="_acr1">'[4]2ª Rerra'!$AB$2</definedName>
    <definedName name="_C_C" hidden="1">#REF!</definedName>
    <definedName name="_Fill" localSheetId="0" hidden="1">#REF!</definedName>
    <definedName name="_Fill" hidden="1">#REF!</definedName>
    <definedName name="_Filll" localSheetId="0" hidden="1">[6]Elétrica!#REF!</definedName>
    <definedName name="_Filll" hidden="1">[6]Elétrica!#REF!</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 localSheetId="0">[2]SCO_0507!$A:$D</definedName>
    <definedName name="_SCO052007">[2]SCO_0507!$A:$D</definedName>
    <definedName name="_SCO1210">[7]SCO_Dez_2010!$A$1:$B$65536</definedName>
    <definedName name="_Ser200706" localSheetId="0">[2]EMOP0607!$A:$D</definedName>
    <definedName name="_Ser200706">[2]EMOP0607!$A:$D</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'[8]DADOS COLETATO'!$L$9</definedName>
    <definedName name="A010505000">'[8]DADOS COLETATO'!$L$10</definedName>
    <definedName name="A020200010">'[8]DADOS COLETATO'!$L$11</definedName>
    <definedName name="A020200080">'[8]DADOS COLETATO'!$L$12</definedName>
    <definedName name="A03.020.0851">'[8]DADOS COLETATO'!$L$23</definedName>
    <definedName name="A030130010">'[8]DADOS COLETATO'!$L$13</definedName>
    <definedName name="A030130011">'[8]DADOS COLETATO'!$L$14</definedName>
    <definedName name="A030160501">'[8]DADOS COLETATO'!$L$15</definedName>
    <definedName name="A030250100">'[8]DADOS COLETATO'!$L$16</definedName>
    <definedName name="A040050130">'[8]DADOS COLETATO'!$L$17</definedName>
    <definedName name="A040110511">'[8]DADOS COLETATO'!$L$18</definedName>
    <definedName name="A050150050">'[8]DADOS COLETATO'!$L$19</definedName>
    <definedName name="A050200140">'[8]DADOS COLETATO'!$L$20</definedName>
    <definedName name="A050210050">'[8]DADOS COLETATO'!$L$21</definedName>
    <definedName name="A050210100">'[8]DADOS COLETATO'!$L$22</definedName>
    <definedName name="A050210750">'[8]DADOS COLETATO'!$O$9</definedName>
    <definedName name="a06.004.0320">'[8]DADOS COLETATO'!$O$23</definedName>
    <definedName name="A060030500">'[8]DADOS COLETATO'!$O$10</definedName>
    <definedName name="A060040300">'[8]DADOS COLETATO'!$O$11</definedName>
    <definedName name="A060140120">'[8]DADOS COLETATO'!$O$12</definedName>
    <definedName name="A060160120">'[8]DADOS COLETATO'!$O$13</definedName>
    <definedName name="A060160410">'[8]DADOS COLETATO'!$O$14</definedName>
    <definedName name="A080010030">'[8]DADOS COLETATO'!$O$15</definedName>
    <definedName name="A080150100">'[8]DADOS COLETATO'!$O$16</definedName>
    <definedName name="A080270120">'[8]DADOS COLETATO'!$O$17</definedName>
    <definedName name="A150010310">'[8]DADOS COLETATO'!$O$18</definedName>
    <definedName name="A200040031">'[8]DADOS COLETATO'!$O$19</definedName>
    <definedName name="A200090011">'[8]DADOS COLETATO'!$O$20</definedName>
    <definedName name="A200280200">'[8]DADOS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DM_LOCAL">[9]Apresentação!$F$8</definedName>
    <definedName name="ajudante_mes">[10]HOR!$Q$9</definedName>
    <definedName name="alturadocorte">'[8]DADOS COLETATO'!$G$9</definedName>
    <definedName name="_xlnm.Print_Area" localSheetId="0">'CRON.'!$B$1:$M$47</definedName>
    <definedName name="_xlnm.Database">#REF!</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'[11]Composição do BDI'!$F$43</definedName>
    <definedName name="bgfjnsf">[12]CATEMOP!$A$1:$C$8004</definedName>
    <definedName name="BOMBAS">'[13]12-2007 - BACAXA'!$A$1:$D$692</definedName>
    <definedName name="botafora">'[8]DADOS COLETATO'!$C$40</definedName>
    <definedName name="BRANCO" localSheetId="0" hidden="1">{#N/A,#N/A,FALSE,"Gráficos";#N/A,#N/A,FALSE,"ResumoR$";#N/A,#N/A,FALSE,"ResumoUS$";#N/A,#N/A,FALSE,"Gráf2002";#N/A,#N/A,FALSE,"2002R$"}</definedName>
    <definedName name="BRANCO" hidden="1">{#N/A,#N/A,FALSE,"Gráficos";#N/A,#N/A,FALSE,"ResumoR$";#N/A,#N/A,FALSE,"ResumoUS$";#N/A,#N/A,FALSE,"Gráf2002";#N/A,#N/A,FALSE,"2002R$"}</definedName>
    <definedName name="brita">'[8]DADOS COLETATO'!$G$10</definedName>
    <definedName name="bstc20">'[8]DADOS COLETATO'!$I$31</definedName>
    <definedName name="bstc40">'[8]DADOS COLETATO'!$I$30</definedName>
    <definedName name="bstc60">'[8]DADOS COLETATO'!$I$29</definedName>
    <definedName name="bstc80">'[8]DADOS COLETATO'!$I$28</definedName>
    <definedName name="caixadecentro">'[8]DADOS COLETATO'!$C$28</definedName>
    <definedName name="CAPA_APRESENTAÇÃO" localSheetId="0" hidden="1">{#N/A,#N/A,FALSE,"22189";#N/A,#N/A,FALSE,"22188";#N/A,#N/A,FALSE,"22187";#N/A,#N/A,FALSE,"02184";#N/A,#N/A,FALSE,"02179";#N/A,#N/A,FALSE,"Resumo"}</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audia" localSheetId="0" hidden="1">{#N/A,"70% Success",FALSE,"Sales Forecast";#N/A,#N/A,FALSE,"Sheet2"}</definedName>
    <definedName name="claudia" hidden="1">{#N/A,"70% Success",FALSE,"Sales Forecast";#N/A,#N/A,FALSE,"Sheet2"}</definedName>
    <definedName name="COMPRIM1">'[14]QUADRA POLIESPORTIVA'!$E$34</definedName>
    <definedName name="comprimento">'[8]DADOS COLETATO'!$E$11</definedName>
    <definedName name="Con">[15]Itaúna!$B$1:$B$2372</definedName>
    <definedName name="Concessão_Malha_Sul" localSheetId="0" hidden="1">{#N/A,"100% Success",TRUE,"Sales Forecast";#N/A,#N/A,TRUE,"Sheet2"}</definedName>
    <definedName name="Concessão_Malha_Sul" hidden="1">{#N/A,"100% Success",TRUE,"Sales Forecast";#N/A,#N/A,TRUE,"Sheet2"}</definedName>
    <definedName name="Construcao_de_Acesso_a_Estacao_I">'[16]12.1'!$A$8:$F$105</definedName>
    <definedName name="cpv">[17]CPV!$J$42</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0"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localSheetId="0"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[18]Parâmetros!$D$13</definedName>
    <definedName name="empolamento">'[8]DADOS COLETATO'!$I$41</definedName>
    <definedName name="encanador">[19]Plan2!$B$3</definedName>
    <definedName name="ERGQER5" hidden="1">#REF!</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xel_builtIn_Print_area_7_1">'[20]F _ Urb'!$A$1:$M$113</definedName>
    <definedName name="fad" localSheetId="0" hidden="1">{#N/A,"70% Success",FALSE,"Sales Forecast";#N/A,#N/A,FALSE,"Sheet2"}</definedName>
    <definedName name="fad" hidden="1">{#N/A,"70% Success",FALSE,"Sales Forecast";#N/A,#N/A,FALSE,"Sheet2"}</definedName>
    <definedName name="ff" localSheetId="0" hidden="1">{"'IGP-M 2º reajuste'!$F$43"}</definedName>
    <definedName name="ff" hidden="1">{"'IGP-M 2º reajuste'!$F$43"}</definedName>
    <definedName name="fgdsgfs">[21]CATEMOP!$A$1:$C$8004</definedName>
    <definedName name="FGVC_1">[22]Març_10!$A$1:$D$65536</definedName>
    <definedName name="FGVC_3">[23]Fgvser_Dez_06!$A$1:$D$65536</definedName>
    <definedName name="FGVC_6">[24]Fgvser_Dez_06!$A$1:$D$65536</definedName>
    <definedName name="FGVC_7">[24]Fgvser_Dez_06!$A$1:$D$65536</definedName>
    <definedName name="FGVC_8">[23]Fgvser_Dez_06!$A$1:$D$65536</definedName>
    <definedName name="FGVC_9">[23]Fgvser_Dez_06!$A$1:$D$65536</definedName>
    <definedName name="fsafsdfgs">[21]CATEMOP!$A$1:$C$8004</definedName>
    <definedName name="fsdfdfhgh">[21]CATEMOP!$A$1:$C$8004</definedName>
    <definedName name="fsdfds">[21]CATEMOP!$A$1:$C$8004</definedName>
    <definedName name="fsdfs">[21]CATEMOP!$A$1:$C$8004</definedName>
    <definedName name="fsdfsd">[21]CATEMOP!$A$1:$C$8004</definedName>
    <definedName name="fsdfsdfsd">[21]CATEMOP!$A$1:$C$8004</definedName>
    <definedName name="fsfdas">[21]CATEMOP!$A$1:$C$8004</definedName>
    <definedName name="GARAGEM">'[25]Por Ambiente'!$B$333:$H$363</definedName>
    <definedName name="Gas">'[26]Adm Local '!$K$310</definedName>
    <definedName name="general_exp." localSheetId="0" hidden="1">{#N/A,"100% Success",TRUE,"Sales Forecast";#N/A,#N/A,TRUE,"Sheet2"}</definedName>
    <definedName name="general_exp." hidden="1">{#N/A,"100% Success",TRUE,"Sales Forecast";#N/A,#N/A,TRUE,"Sheet2"}</definedName>
    <definedName name="gfdgdf">[21]CATEMOP!$A$1:$C$8004</definedName>
    <definedName name="GFDHND">[21]CATEMOP!$A$1:$C$8004</definedName>
    <definedName name="gfdsgdsf">[21]CATEMOP!$A$1:$C$8004</definedName>
    <definedName name="gfdsgshh">[21]CATEMOP!$A$1:$C$8004</definedName>
    <definedName name="ggggggg" hidden="1">#REF!</definedName>
    <definedName name="gsddssd">[21]CATEMOP!$A$1:$C$8004</definedName>
    <definedName name="GSDGSD">[21]CATEMOP!$A$1:$C$8004</definedName>
    <definedName name="HOSPEDES">'[25]Por Ambiente'!$B$124:$H$170</definedName>
    <definedName name="HTML_CodePage" hidden="1">1252</definedName>
    <definedName name="HTML_Control" localSheetId="0" hidden="1">{"'IGP-M 2º reajuste'!$F$43"}</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NSUMSINAP" localSheetId="0">#REF!</definedName>
    <definedName name="INSUMSINAP">#REF!</definedName>
    <definedName name="it010101d">[27]Plan1!$S$11</definedName>
    <definedName name="it010101r">[27]Plan1!$Q$11</definedName>
    <definedName name="it010201d">[27]Plan1!$S$15</definedName>
    <definedName name="it010201r">[27]Plan1!$Q$15</definedName>
    <definedName name="it010301d">[27]Plan1!$S$19</definedName>
    <definedName name="it010301r">[27]Plan1!$Q$19</definedName>
    <definedName name="it010302d">[27]Plan1!$S$20</definedName>
    <definedName name="it010302r">[27]Plan1!$Q$20</definedName>
    <definedName name="it010303d">[27]Plan1!$S$21</definedName>
    <definedName name="it010303r">[27]Plan1!$Q$21</definedName>
    <definedName name="it010401d">[27]Plan1!$S$25</definedName>
    <definedName name="it010401r">[27]Plan1!$Q$25</definedName>
    <definedName name="it010501d">[27]Plan1!$S$29</definedName>
    <definedName name="it010501r">[27]Plan1!$Q$29</definedName>
    <definedName name="it010601d">[27]Plan1!$S$33</definedName>
    <definedName name="it010601r">[27]Plan1!$Q$33</definedName>
    <definedName name="it010701d">[27]Plan1!$S$37</definedName>
    <definedName name="it010701r">[27]Plan1!$Q$37</definedName>
    <definedName name="it010702d">[27]Plan1!$S$38</definedName>
    <definedName name="it010702r">[27]Plan1!$Q$38</definedName>
    <definedName name="it01080101d">[27]Plan1!$S$43</definedName>
    <definedName name="it01080101r">[27]Plan1!$Q$43</definedName>
    <definedName name="it01080102d">[27]Plan1!$S$44</definedName>
    <definedName name="it01080102r">[27]Plan1!$Q$44</definedName>
    <definedName name="it01080103d">[27]Plan1!$S$45</definedName>
    <definedName name="it01080103r">[27]Plan1!$Q$45</definedName>
    <definedName name="it01080104d">[27]Plan1!$S$46</definedName>
    <definedName name="it01080104r">[27]Plan1!$Q$46</definedName>
    <definedName name="it01080105d">[27]Plan1!$S$47</definedName>
    <definedName name="it01080105r">[27]Plan1!$Q$47</definedName>
    <definedName name="it01080201d">[27]Plan1!$S$51</definedName>
    <definedName name="it01080201r">[27]Plan1!$Q$51</definedName>
    <definedName name="it01080202d">[27]Plan1!$S$52</definedName>
    <definedName name="it01080202r">[27]Plan1!$Q$52</definedName>
    <definedName name="it01080203d">[27]Plan1!$S$53</definedName>
    <definedName name="it01080203r">[27]Plan1!$Q$53</definedName>
    <definedName name="it01080301d">[27]Plan1!$S$57</definedName>
    <definedName name="it01080301r">[27]Plan1!$Q$57</definedName>
    <definedName name="it01080401d">[27]Plan1!$S$62</definedName>
    <definedName name="it01080401r">[27]Plan1!$Q$62</definedName>
    <definedName name="it02010101d">[27]Plan1!$S$70</definedName>
    <definedName name="it02010101r">[27]Plan1!$Q$70</definedName>
    <definedName name="it02010102d">[27]Plan1!$S$71</definedName>
    <definedName name="it02010102r">[27]Plan1!$Q$71</definedName>
    <definedName name="it02010103d">[27]Plan1!$S$72</definedName>
    <definedName name="it02010103r">[27]Plan1!$Q$72</definedName>
    <definedName name="it02010104d">[27]Plan1!$S$73</definedName>
    <definedName name="it02010104r">[27]Plan1!$Q$73</definedName>
    <definedName name="it02010105d">[27]Plan1!$S$74</definedName>
    <definedName name="it02010105r">[27]Plan1!$Q$74</definedName>
    <definedName name="it02010106d">[27]Plan1!$S$75</definedName>
    <definedName name="it02010106r">[27]Plan1!$Q$75</definedName>
    <definedName name="it02010107d">[27]Plan1!$S$76</definedName>
    <definedName name="it02010107r">[27]Plan1!$Q$76</definedName>
    <definedName name="it02010108d">[27]Plan1!$S$77</definedName>
    <definedName name="it02010108r">[27]Plan1!$Q$77</definedName>
    <definedName name="it02010109d">[27]Plan1!$S$78</definedName>
    <definedName name="it02010109r">[27]Plan1!$Q$78</definedName>
    <definedName name="it02010201d">[27]Plan1!$S$82</definedName>
    <definedName name="it02010201r">[27]Plan1!$Q$82</definedName>
    <definedName name="it02010202d">[27]Plan1!$S$83</definedName>
    <definedName name="it02010202r">[27]Plan1!$Q$83</definedName>
    <definedName name="it020201d">[27]Plan1!$S$87</definedName>
    <definedName name="it020201r">[27]Plan1!$Q$87</definedName>
    <definedName name="it020202d">[27]Plan1!$S$88</definedName>
    <definedName name="it020202r">[27]Plan1!$Q$88</definedName>
    <definedName name="it020301d">[27]Plan1!$S$92</definedName>
    <definedName name="it020301r">[27]Plan1!$Q$92</definedName>
    <definedName name="it020302d">[27]Plan1!$S$93</definedName>
    <definedName name="it020302r">[27]Plan1!$Q$93</definedName>
    <definedName name="it020401d">[27]Plan1!$S$97</definedName>
    <definedName name="it020401r">[27]Plan1!$Q$97</definedName>
    <definedName name="it020402d">[27]Plan1!$S$98</definedName>
    <definedName name="it020402r">[27]Plan1!$Q$98</definedName>
    <definedName name="it020403d">[27]Plan1!$S$99</definedName>
    <definedName name="it020403r">[27]Plan1!$Q$99</definedName>
    <definedName name="it020501d">[27]Plan1!$S$103</definedName>
    <definedName name="it020501r">[27]Plan1!$Q$103</definedName>
    <definedName name="it020502d">[27]Plan1!$S$104</definedName>
    <definedName name="it020502r">[27]Plan1!$Q$104</definedName>
    <definedName name="it020503d">[27]Plan1!$S$105</definedName>
    <definedName name="it020503r">[27]Plan1!$Q$105</definedName>
    <definedName name="it020601d">[27]Plan1!$S$108</definedName>
    <definedName name="it020601r">[27]Plan1!$Q$108</definedName>
    <definedName name="it020602d">[27]Plan1!$S$109</definedName>
    <definedName name="it020602r">[27]Plan1!$Q$109</definedName>
    <definedName name="it020701d">[27]Plan1!$S$112</definedName>
    <definedName name="it020701r">[27]Plan1!$Q$112</definedName>
    <definedName name="jad" localSheetId="0" hidden="1">{#N/A,"30% Success",TRUE,"Sales Forecast";#N/A,#N/A,TRUE,"Sheet2"}</definedName>
    <definedName name="jad" hidden="1">{#N/A,"30% Success",TRUE,"Sales Forecast";#N/A,#N/A,TRUE,"Sheet2"}</definedName>
    <definedName name="jhgjg">[21]CATEMOP!$A$1:$C$8004</definedName>
    <definedName name="jkhg">[21]CATEMOP!$A$1:$C$8004</definedName>
    <definedName name="joaquim" localSheetId="0" hidden="1">{#N/A,"100% Success",TRUE,"Sales Forecast";#N/A,#N/A,TRUE,"Sheet2"}</definedName>
    <definedName name="joaquim" hidden="1">{#N/A,"100% Success",TRUE,"Sales Forecast";#N/A,#N/A,TRUE,"Sheet2"}</definedName>
    <definedName name="Junho20032" localSheetId="0" hidden="1">{#N/A,#N/A,FALSE,"Gráficos";#N/A,#N/A,FALSE,"ResumoR$";#N/A,#N/A,FALSE,"ResumoUS$";#N/A,#N/A,FALSE,"Gráf2002";#N/A,#N/A,FALSE,"2002R$"}</definedName>
    <definedName name="Junho20032" hidden="1">{#N/A,#N/A,FALSE,"Gráficos";#N/A,#N/A,FALSE,"ResumoR$";#N/A,#N/A,FALSE,"ResumoUS$";#N/A,#N/A,FALSE,"Gráf2002";#N/A,#N/A,FALSE,"2002R$"}</definedName>
    <definedName name="KAPA">'[28]1-1'!$I$10</definedName>
    <definedName name="kk">[29]Resumo!$D$27</definedName>
    <definedName name="largura">'[8]DADOS COLETATO'!$F$11</definedName>
    <definedName name="LAZER">'[25]Por Ambiente'!$B$259:$H$329</definedName>
    <definedName name="market" localSheetId="0" hidden="1">{#N/A,"70% Success",FALSE,"Sales Forecast";#N/A,#N/A,FALSE,"Sheet2"}</definedName>
    <definedName name="market" hidden="1">{#N/A,"70% Success",FALSE,"Sales Forecast";#N/A,#N/A,FALSE,"Sheet2"}</definedName>
    <definedName name="meiofio">'[8]DADOS COLETATO'!$E$12</definedName>
    <definedName name="Metragem">[18]Parâmetros!$D$4</definedName>
    <definedName name="monthNames" localSheetId="0">{"Jan","Feb","Mar","Apr","May","Jun","Jul","Aug","Sep","Oct","Nov","Dec";"January","February","March","April","May","June","July","August","September","October","November","December"}</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L" hidden="1">#REF!</definedName>
    <definedName name="no_mois_liste">'[30]Paramètres généraux'!$G$17</definedName>
    <definedName name="no_référence">'[30]Paramètres généraux'!$E$20</definedName>
    <definedName name="no_référence_liste">'[30]Paramètres généraux'!$G$20</definedName>
    <definedName name="oficial_mes">[10]HOR!$Q$10</definedName>
    <definedName name="oficial2_mes">[10]HOR!$Q$11</definedName>
    <definedName name="ORÇ.SERV.PRELIMINARES" hidden="1">#REF!</definedName>
    <definedName name="Ownership">'[31]Drop Downs'!$A$2:$A$4</definedName>
    <definedName name="P" localSheetId="0">{#N/A,#N/A,FALSE,"SYSOC";#N/A,#N/A,FALSE,"RESU-GESTION";#N/A,#N/A,FALSE,"EVOL-MNA";#N/A,#N/A,FALSE,"VTAS-ANALI";#N/A,#N/A,FALSE,"ANALI-GSFIJOS";#N/A,#N/A,FALSE,"DETA-RUBROS";#N/A,#N/A,FALSE,"ANALI-CNF";#N/A,#N/A,FALSE,"BILAN";#N/A,#N/A,FALSE,"TAB_FIN";#N/A,#N/A,FALSE,"IND_ECO"}</definedName>
    <definedName name="P">{#N/A,#N/A,FALSE,"SYSOC";#N/A,#N/A,FALSE,"RESU-GESTION";#N/A,#N/A,FALSE,"EVOL-MNA";#N/A,#N/A,FALSE,"VTAS-ANALI";#N/A,#N/A,FALSE,"ANALI-GSFIJOS";#N/A,#N/A,FALSE,"DETA-RUBROS";#N/A,#N/A,FALSE,"ANALI-CNF";#N/A,#N/A,FALSE,"BILAN";#N/A,#N/A,FALSE,"TAB_FIN";#N/A,#N/A,FALSE,"IND_ECO"}</definedName>
    <definedName name="PAVILHAO">'[25]Por Ambiente'!$B$175:$H$254</definedName>
    <definedName name="pedreira">'[8]DADOS COLETATO'!$C$41</definedName>
    <definedName name="pedro" localSheetId="0" hidden="1">{#N/A,"30% Success",TRUE,"Sales Forecast";#N/A,#N/A,TRUE,"Sheet2"}</definedName>
    <definedName name="pedro" hidden="1">{#N/A,"30% Success",TRUE,"Sales Forecast";#N/A,#N/A,TRUE,"Sheet2"}</definedName>
    <definedName name="pesobrita">'[8]DADOS COLETATO'!$I$42</definedName>
    <definedName name="pesoespecifico">'[8]DADOS COLETATO'!$I$40</definedName>
    <definedName name="PISCINA">'[13]12-2007 - BACAXA'!$A$1:$D$692</definedName>
    <definedName name="planejado">[17]Planejado!$C$40</definedName>
    <definedName name="Plano_de_Ação_5W_1H">[32]Plano_de_Ação_5W_2H!$A$1:$I$1</definedName>
    <definedName name="Preço_Unitário_com_impostos">[18]Parâmetros!$D$16</definedName>
    <definedName name="Predio_02_andares_Consulta">[33]Predio_02_andares!$A$8:$F$723</definedName>
    <definedName name="PREFIXOS">[34]PREFIXO!$A$3:$B$54</definedName>
    <definedName name="premier_mois">'[30]Paramètres généraux'!$F$17</definedName>
    <definedName name="première_référence">'[30]Paramètres généraux'!$F$20</definedName>
    <definedName name="pv">'[8]DADOS COLETATO'!$H$11</definedName>
    <definedName name="QuadroResumoTotal">"Grupo 326"</definedName>
    <definedName name="QuadroTotaisGamaProduto">"Grupo 350"</definedName>
    <definedName name="ralo">'[8]DADOS COLETATO'!$C$29</definedName>
    <definedName name="re" localSheetId="0" hidden="1">{#N/A,#N/A,FALSE,"22189";#N/A,#N/A,FALSE,"22188";#N/A,#N/A,FALSE,"22187";#N/A,#N/A,FALSE,"02184";#N/A,#N/A,FALSE,"02179";#N/A,#N/A,FALSE,"Resumo"}</definedName>
    <definedName name="re" hidden="1">{#N/A,#N/A,FALSE,"22189";#N/A,#N/A,FALSE,"22188";#N/A,#N/A,FALSE,"22187";#N/A,#N/A,FALSE,"02184";#N/A,#N/A,FALSE,"02179";#N/A,#N/A,FALSE,"Resumo"}</definedName>
    <definedName name="RealizJanaMai2003Adri" localSheetId="0" hidden="1">{#N/A,#N/A,FALSE,"Gráficos";#N/A,#N/A,FALSE,"ResumoR$";#N/A,#N/A,FALSE,"ResumoUS$";#N/A,#N/A,FALSE,"Gráf2002";#N/A,#N/A,FALSE,"2002R$"}</definedName>
    <definedName name="RealizJanaMai2003Adri" hidden="1">{#N/A,#N/A,FALSE,"Gráficos";#N/A,#N/A,FALSE,"ResumoR$";#N/A,#N/A,FALSE,"ResumoUS$";#N/A,#N/A,FALSE,"Gráf2002";#N/A,#N/A,FALSE,"2002R$"}</definedName>
    <definedName name="REFG" hidden="1">#REF!</definedName>
    <definedName name="REPET_DEA_TER">'[35]DEA - Térreo'!$L$11</definedName>
    <definedName name="s" localSheetId="0" hidden="1">{#N/A,"70% Success",FALSE,"Sales Forecast";#N/A,#N/A,FALSE,"Sheet2"}</definedName>
    <definedName name="s" hidden="1">{#N/A,"70% Success",FALSE,"Sales Forecast";#N/A,#N/A,FALSE,"Sheet2"}</definedName>
    <definedName name="Sal">[36]Sal!$B$4:$G$80</definedName>
    <definedName name="SEDE">'[25]Por Ambiente'!$B$13:$H$120</definedName>
    <definedName name="SelecionaLinhasOcultas" localSheetId="0">'[37]BACKUP PLAN ORÇAMENTO'!#REF!,'[37]BACKUP PLAN ORÇAMENTO'!#REF!</definedName>
    <definedName name="SelecionaLinhasOcultas">'[37]BACKUP PLAN ORÇAMENTO'!#REF!,'[37]BACKUP PLAN ORÇAMENTO'!#REF!</definedName>
    <definedName name="SERV06" localSheetId="0">#REF!,#REF!</definedName>
    <definedName name="SERV06">#REF!,#REF!</definedName>
    <definedName name="SERVSINAP" localSheetId="0">#REF!</definedName>
    <definedName name="SERVSINAP">#REF!</definedName>
    <definedName name="sinap" localSheetId="0">[38]Catalogo!$8320:$8320</definedName>
    <definedName name="sinap">[38]Catalogo!$8320:$8320</definedName>
    <definedName name="SINAPINSUM" localSheetId="0">#REF!</definedName>
    <definedName name="SINAPINSUM">#REF!</definedName>
    <definedName name="SINAPINSUMO" localSheetId="0">#REF!</definedName>
    <definedName name="SINAPINSUMO">#REF!</definedName>
    <definedName name="SINAPSERV" localSheetId="0">#REF!</definedName>
    <definedName name="SINAPSERV">#REF!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[39]TABELA!$A$4:$D$142</definedName>
    <definedName name="TABELA2">'[40]RELAÇÃO INSUMOS'!$A$4:$F$100</definedName>
    <definedName name="tabvcarga">[41]cargaPRU!$A$2:$I$31680</definedName>
    <definedName name="teste2">'[42]Anexo VIII-11A'!$S$83</definedName>
    <definedName name="TEXTO">[7]SCO_Dez_2010!$A$1:$D$65536</definedName>
    <definedName name="TotaisGamaProduto">"Grupo 350"</definedName>
    <definedName name="TOTAL1">'[43]#REF'!$H$96</definedName>
    <definedName name="TOTAL1A">'[43]#REF'!$H$21</definedName>
    <definedName name="TOTAL1C">'[43]#REF'!$H$58</definedName>
    <definedName name="TOTAL2">'[43]#REF'!$K$96</definedName>
    <definedName name="TOTAL2A">'[43]#REF'!$K$21</definedName>
    <definedName name="TOTAL3">'[43]#REF'!$O$96</definedName>
    <definedName name="TOTAL3A">'[43]#REF'!$O$21</definedName>
    <definedName name="TOTAL4">'[43]#REF'!$U$96</definedName>
    <definedName name="TOTAL4A">'[43]#REF'!$U$21</definedName>
    <definedName name="TOTAL5">'[43]#REF'!$Y$96</definedName>
    <definedName name="TOTAL5A">'[43]#REF'!$Y$21</definedName>
    <definedName name="TOTITY" hidden="1">{#N/A,#N/A,FALSE,"22189";#N/A,#N/A,FALSE,"22188";#N/A,#N/A,FALSE,"22187";#N/A,#N/A,FALSE,"02184";#N/A,#N/A,FALSE,"02179";#N/A,#N/A,FALSE,"Resumo"}</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UNIDADE">'[44]SCO - Anexo II e Inform. Compl.'!$F$35</definedName>
    <definedName name="usina">'[8]DADOS COLETATO'!$C$42</definedName>
    <definedName name="Veic">'[26]Adm Local '!$K$311</definedName>
    <definedName name="volumedebrita">'[8]DADOS COLETATO'!$I$10</definedName>
    <definedName name="volumedecorte">'[8]DADOS COLETATO'!$I$9</definedName>
    <definedName name="volumedepv">'[8]DADOS COLETATO'!$I$11</definedName>
    <definedName name="vsmkvds">[21]CATEMOP!$A$1:$C$8004</definedName>
    <definedName name="wrn.10._.Per._.Cent._.Success." localSheetId="0" hidden="1">{#N/A,"10% Success",FALSE,"Sales Forecast";#N/A,#N/A,FALSE,"Sheet2"}</definedName>
    <definedName name="wrn.10._.Per._.Cent._.Success." hidden="1">{#N/A,"10% Success",FALSE,"Sales Forecast";#N/A,#N/A,FALSE,"Sheet2"}</definedName>
    <definedName name="wrn.100._.Per._.Cent._.Success." localSheetId="0" hidden="1">{#N/A,"100% Success",TRUE,"Sales Forecast";#N/A,#N/A,TRUE,"Sheet2"}</definedName>
    <definedName name="wrn.100._.Per._.Cent._.Success." hidden="1">{#N/A,"100% Success",TRUE,"Sales Forecast";#N/A,#N/A,TRUE,"Sheet2"}</definedName>
    <definedName name="wrn.30._.Per._.Cent." localSheetId="0" hidden="1">{#N/A,"30% Success",TRUE,"Sales Forecast";#N/A,#N/A,TRUE,"Sheet2"}</definedName>
    <definedName name="wrn.30._.Per._.Cent." hidden="1">{#N/A,"30% Success",TRUE,"Sales Forecast";#N/A,#N/A,TRUE,"Sheet2"}</definedName>
    <definedName name="wrn.70._.Per._.Cent._.Success." localSheetId="0" hidden="1">{#N/A,"70% Success",FALSE,"Sales Forecast";#N/A,#N/A,FALSE,"Sheet2"}</definedName>
    <definedName name="wrn.70._.Per._.Cent._.Success." hidden="1">{#N/A,"70% Success",FALSE,"Sales Forecast";#N/A,#N/A,FALSE,"Sheet2"}</definedName>
    <definedName name="wrn.MergerModel." localSheetId="0" hidden="1">{"Deal",#N/A,FALSE,"Deal";"acquiror",#N/A,FALSE,"Acquiror";"Target",#N/A,FALSE,"Target"}</definedName>
    <definedName name="wrn.MergerModel." hidden="1">{"Deal",#N/A,FALSE,"Deal";"acquiror",#N/A,FALSE,"Acquiror";"Target",#N/A,FALSE,"Target"}</definedName>
    <definedName name="wrn.PENDENCIAS." localSheetId="0"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relext." localSheetId="0" hidden="1">{#N/A,#N/A,TRUE,"Plan1"}</definedName>
    <definedName name="wrn.relext." hidden="1">{#N/A,#N/A,TRUE,"Plan1"}</definedName>
    <definedName name="wrn.RelGerencial." localSheetId="0" hidden="1">{#N/A,#N/A,FALSE,"Gráficos";#N/A,#N/A,FALSE,"ResumoR$";#N/A,#N/A,FALSE,"ResumoUS$";#N/A,#N/A,FALSE,"Gráf2002";#N/A,#N/A,FALSE,"2002R$"}</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0" hidden="1">{#N/A,#N/A,FALSE,"22189";#N/A,#N/A,FALSE,"22188";#N/A,#N/A,FALSE,"22187";#N/A,#N/A,FALSE,"02184";#N/A,#N/A,FALSE,"02179";#N/A,#N/A,FALSE,"Resumo"}</definedName>
    <definedName name="wrn.Todas." hidden="1">{#N/A,#N/A,FALSE,"22189";#N/A,#N/A,FALSE,"22188";#N/A,#N/A,FALSE,"22187";#N/A,#N/A,FALSE,"02184";#N/A,#N/A,FALSE,"02179";#N/A,#N/A,FALSE,"Resumo"}</definedName>
    <definedName name="XX" hidden="1">#REF!</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43" i="1" l="1"/>
  <c r="I43" i="1"/>
  <c r="H43" i="1"/>
  <c r="B41" i="1"/>
  <c r="I40" i="1"/>
  <c r="H40" i="1"/>
  <c r="G40" i="1"/>
  <c r="F40" i="1"/>
  <c r="B38" i="1"/>
  <c r="J37" i="1"/>
  <c r="I37" i="1"/>
  <c r="H37" i="1"/>
  <c r="G37" i="1"/>
  <c r="F37" i="1"/>
  <c r="M37" i="1"/>
  <c r="B35" i="1"/>
  <c r="M34" i="1"/>
  <c r="J34" i="1"/>
  <c r="I34" i="1"/>
  <c r="H34" i="1"/>
  <c r="G34" i="1"/>
  <c r="F34" i="1"/>
  <c r="E34" i="1"/>
  <c r="L34" i="1"/>
  <c r="B32" i="1"/>
  <c r="M31" i="1"/>
  <c r="L31" i="1"/>
  <c r="J31" i="1"/>
  <c r="I31" i="1"/>
  <c r="H31" i="1"/>
  <c r="G31" i="1"/>
  <c r="F31" i="1"/>
  <c r="E31" i="1"/>
  <c r="K31" i="1"/>
  <c r="B29" i="1"/>
  <c r="J28" i="1"/>
  <c r="B26" i="1"/>
  <c r="K25" i="1"/>
  <c r="J25" i="1"/>
  <c r="M23" i="1"/>
  <c r="M25" i="1" s="1"/>
  <c r="L23" i="1"/>
  <c r="L25" i="1" s="1"/>
  <c r="K23" i="1"/>
  <c r="J23" i="1"/>
  <c r="I23" i="1"/>
  <c r="I25" i="1" s="1"/>
  <c r="H23" i="1"/>
  <c r="H25" i="1" s="1"/>
  <c r="G23" i="1"/>
  <c r="G25" i="1" s="1"/>
  <c r="F25" i="1"/>
  <c r="B23" i="1"/>
  <c r="M20" i="1"/>
  <c r="L20" i="1"/>
  <c r="K20" i="1"/>
  <c r="J20" i="1"/>
  <c r="I20" i="1"/>
  <c r="H20" i="1"/>
  <c r="G20" i="1"/>
  <c r="A20" i="1"/>
  <c r="B20" i="1" s="1"/>
  <c r="J19" i="1"/>
  <c r="I19" i="1"/>
  <c r="H19" i="1"/>
  <c r="B17" i="1"/>
  <c r="M14" i="1"/>
  <c r="E28" i="1" l="1"/>
  <c r="M28" i="1"/>
  <c r="K19" i="1"/>
  <c r="E25" i="1"/>
  <c r="F28" i="1"/>
  <c r="L43" i="1"/>
  <c r="M19" i="1"/>
  <c r="H28" i="1"/>
  <c r="K37" i="1"/>
  <c r="L40" i="1"/>
  <c r="E43" i="1"/>
  <c r="M43" i="1"/>
  <c r="L28" i="1"/>
  <c r="K43" i="1"/>
  <c r="L19" i="1"/>
  <c r="G28" i="1"/>
  <c r="K40" i="1"/>
  <c r="E19" i="1"/>
  <c r="I28" i="1"/>
  <c r="K34" i="1"/>
  <c r="L37" i="1"/>
  <c r="E40" i="1"/>
  <c r="M40" i="1"/>
  <c r="F43" i="1"/>
  <c r="K28" i="1"/>
  <c r="J40" i="1"/>
  <c r="F19" i="1"/>
  <c r="G19" i="1"/>
  <c r="E37" i="1"/>
  <c r="G43" i="1"/>
  <c r="F22" i="1" l="1"/>
  <c r="E22" i="1"/>
  <c r="I22" i="1"/>
  <c r="J22" i="1"/>
  <c r="H22" i="1"/>
  <c r="L22" i="1"/>
  <c r="M22" i="1"/>
  <c r="K22" i="1"/>
  <c r="G22" i="1"/>
</calcChain>
</file>

<file path=xl/sharedStrings.xml><?xml version="1.0" encoding="utf-8"?>
<sst xmlns="http://schemas.openxmlformats.org/spreadsheetml/2006/main" count="28" uniqueCount="20">
  <si>
    <t>PROJETO EXECUTIVO E OBRAS DE CONSTRUÇÃO DE TRAVESSIA E URBANIZAÇÃO NO RIO BARREIRO, RUA MAJOR JOSÉ TINOCO, CAMPO GRANDE – RJ.</t>
  </si>
  <si>
    <t>CRONOGRAMA FÍSICO FINANCEIRO</t>
  </si>
  <si>
    <t>DESCRIÇÃO</t>
  </si>
  <si>
    <t>%</t>
  </si>
  <si>
    <t>VALOR/
ATIVIDADE (R$)</t>
  </si>
  <si>
    <t>MESES</t>
  </si>
  <si>
    <t>20.</t>
  </si>
  <si>
    <t>Custo (R$)</t>
  </si>
  <si>
    <t>2.</t>
  </si>
  <si>
    <t>3.</t>
  </si>
  <si>
    <t>4.</t>
  </si>
  <si>
    <t>5.0</t>
  </si>
  <si>
    <t>6.0</t>
  </si>
  <si>
    <t>7.</t>
  </si>
  <si>
    <t>8.</t>
  </si>
  <si>
    <t xml:space="preserve">VALOR TOTAL COM BDI </t>
  </si>
  <si>
    <t xml:space="preserve">PERCENTUAL </t>
  </si>
  <si>
    <t xml:space="preserve">VALOR ACUMULADO </t>
  </si>
  <si>
    <t>PERCENTUAL ACUMULADO</t>
  </si>
  <si>
    <t>ANEXO 04</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</si>
</sst>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7" formatCode="_(* #,##0.00_);_(* \(#,##0.00\);_(* &quot;-&quot;??_);_(@_)"/>
  </numFmts>
  <fonts count="11" x14ac:knownFonts="1">
    <font>
      <sz val="11"/>
      <color theme="1"/>
      <name val="Calibri"/>
      <family val="2"/>
      <scheme val="minor"/>
    </font>
    <font>
      <sz val="11"/>
      <color theme="1"/>
      <name val="Calibri"/>
      <family val="2"/>
      <scheme val="minor"/>
    </font>
    <font>
      <sz val="10"/>
      <name val="Arial"/>
      <family val="2"/>
    </font>
    <font>
      <sz val="12"/>
      <name val="Calibri"/>
      <family val="2"/>
    </font>
    <font>
      <b/>
      <sz val="11"/>
      <name val="Calibri"/>
      <family val="2"/>
    </font>
    <font>
      <b/>
      <sz val="12"/>
      <name val="Calibri"/>
      <family val="2"/>
    </font>
    <font>
      <b/>
      <sz val="16"/>
      <name val="Calibri"/>
      <family val="2"/>
    </font>
    <font>
      <b/>
      <sz val="14"/>
      <name val="Calibri"/>
      <family val="2"/>
    </font>
    <font>
      <sz val="11"/>
      <color indexed="8"/>
      <name val="Calibri"/>
      <family val="2"/>
    </font>
    <font>
      <b/>
      <sz val="12"/>
      <name val="Arial"/>
      <family val="2"/>
    </font>
    <font>
      <sz val="12"/>
      <color indexed="10"/>
      <name val="Calibri"/>
      <family val="2"/>
    </font>
  </fonts>
  <fills count="2">
    <fill>
      <patternFill patternType="none"/>
    </fill>
    <fill>
      <patternFill patternType="gray125"/>
    </fill>
  </fills>
  <borders count="3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s>
  <cellStyleXfs count="6">
    <xf numFmtId="0" fontId="0" fillId="0" borderId="0"/>
    <xf numFmtId="0" fontId="2" fillId="0" borderId="0"/>
    <xf numFmtId="9" fontId="8" fillId="0" borderId="0" applyFont="0" applyFill="0" applyBorder="0" applyAlignment="0" applyProtection="0"/>
    <xf numFmtId="9" fontId="2" fillId="0" borderId="0" applyFont="0" applyFill="0" applyBorder="0" applyAlignment="0" applyProtection="0"/>
    <xf numFmtId="0" fontId="1" fillId="0" borderId="0"/>
    <xf numFmtId="167" fontId="2" fillId="0" borderId="0" applyFont="0" applyFill="0" applyBorder="0" applyAlignment="0" applyProtection="0"/>
  </cellStyleXfs>
  <cellXfs count="67">
    <xf numFmtId="0" fontId="0" fillId="0" borderId="0" xfId="0"/>
    <xf numFmtId="0" fontId="3" fillId="0" borderId="0" xfId="1" applyFont="1" applyFill="1" applyBorder="1" applyAlignment="1">
      <alignment horizontal="center" vertical="center"/>
    </xf>
    <xf numFmtId="0" fontId="3" fillId="0" borderId="1" xfId="1" applyFont="1" applyFill="1" applyBorder="1" applyAlignment="1">
      <alignment wrapText="1"/>
    </xf>
    <xf numFmtId="0" fontId="3" fillId="0" borderId="2" xfId="1" applyFont="1" applyFill="1" applyBorder="1" applyAlignment="1">
      <alignment wrapText="1"/>
    </xf>
    <xf numFmtId="0" fontId="3" fillId="0" borderId="3" xfId="1" applyFont="1" applyFill="1" applyBorder="1" applyAlignment="1">
      <alignment wrapText="1"/>
    </xf>
    <xf numFmtId="0" fontId="3" fillId="0" borderId="0" xfId="1" applyFont="1" applyFill="1" applyBorder="1"/>
    <xf numFmtId="0" fontId="3" fillId="0" borderId="4" xfId="1" applyFont="1" applyFill="1" applyBorder="1" applyAlignment="1">
      <alignment wrapText="1"/>
    </xf>
    <xf numFmtId="0" fontId="3" fillId="0" borderId="0" xfId="1" applyFont="1" applyFill="1" applyBorder="1" applyAlignment="1">
      <alignment wrapText="1"/>
    </xf>
    <xf numFmtId="0" fontId="3" fillId="0" borderId="5" xfId="1" applyFont="1" applyFill="1" applyBorder="1" applyAlignment="1">
      <alignment wrapText="1"/>
    </xf>
    <xf numFmtId="0" fontId="4" fillId="0" borderId="0" xfId="1" applyFont="1" applyFill="1" applyBorder="1" applyAlignment="1">
      <alignment horizontal="center" vertical="center"/>
    </xf>
    <xf numFmtId="0" fontId="4" fillId="0" borderId="0" xfId="1" applyFont="1" applyFill="1" applyBorder="1"/>
    <xf numFmtId="0" fontId="6" fillId="0" borderId="4" xfId="1" applyNumberFormat="1" applyFont="1" applyFill="1" applyBorder="1" applyAlignment="1" applyProtection="1">
      <alignment horizontal="center" vertical="center" wrapText="1"/>
      <protection locked="0"/>
    </xf>
    <xf numFmtId="0" fontId="6" fillId="0" borderId="0" xfId="1" applyNumberFormat="1" applyFont="1" applyFill="1" applyBorder="1" applyAlignment="1" applyProtection="1">
      <alignment horizontal="center" vertical="center" wrapText="1"/>
      <protection locked="0"/>
    </xf>
    <xf numFmtId="0" fontId="6" fillId="0" borderId="5" xfId="1" applyNumberFormat="1" applyFont="1" applyFill="1" applyBorder="1" applyAlignment="1" applyProtection="1">
      <alignment horizontal="center" vertical="center" wrapText="1"/>
      <protection locked="0"/>
    </xf>
    <xf numFmtId="49" fontId="7" fillId="0" borderId="4" xfId="1" applyNumberFormat="1" applyFont="1" applyFill="1" applyBorder="1" applyAlignment="1" applyProtection="1">
      <alignment horizontal="center" vertical="top"/>
      <protection locked="0"/>
    </xf>
    <xf numFmtId="49" fontId="7" fillId="0" borderId="0" xfId="1" applyNumberFormat="1" applyFont="1" applyFill="1" applyBorder="1" applyAlignment="1" applyProtection="1">
      <alignment horizontal="center" vertical="top"/>
      <protection locked="0"/>
    </xf>
    <xf numFmtId="49" fontId="7" fillId="0" borderId="5" xfId="1" applyNumberFormat="1" applyFont="1" applyFill="1" applyBorder="1" applyAlignment="1" applyProtection="1">
      <alignment horizontal="center" vertical="top"/>
      <protection locked="0"/>
    </xf>
    <xf numFmtId="49" fontId="5" fillId="0" borderId="6" xfId="1" applyNumberFormat="1" applyFont="1" applyFill="1" applyBorder="1" applyAlignment="1" applyProtection="1">
      <alignment horizontal="center" vertical="top"/>
      <protection locked="0"/>
    </xf>
    <xf numFmtId="49" fontId="5" fillId="0" borderId="7" xfId="1" applyNumberFormat="1" applyFont="1" applyFill="1" applyBorder="1" applyAlignment="1" applyProtection="1">
      <alignment horizontal="center" vertical="top"/>
      <protection locked="0"/>
    </xf>
    <xf numFmtId="0" fontId="3" fillId="0" borderId="0" xfId="1" applyFont="1" applyFill="1" applyBorder="1" applyAlignment="1">
      <alignment horizontal="left" wrapText="1"/>
    </xf>
    <xf numFmtId="2" fontId="9" fillId="0" borderId="5" xfId="2" applyNumberFormat="1" applyFont="1" applyFill="1" applyBorder="1" applyAlignment="1">
      <alignment horizontal="right" vertical="center"/>
    </xf>
    <xf numFmtId="49" fontId="5" fillId="0" borderId="8" xfId="1" applyNumberFormat="1" applyFont="1" applyFill="1" applyBorder="1" applyAlignment="1">
      <alignment horizontal="center" vertical="center" wrapText="1"/>
    </xf>
    <xf numFmtId="0" fontId="5" fillId="0" borderId="9" xfId="1" applyFont="1" applyFill="1" applyBorder="1" applyAlignment="1">
      <alignment horizontal="center" vertical="center" wrapText="1"/>
    </xf>
    <xf numFmtId="49" fontId="5" fillId="0" borderId="10" xfId="1" applyNumberFormat="1" applyFont="1" applyFill="1" applyBorder="1" applyAlignment="1">
      <alignment horizontal="center" vertical="center"/>
    </xf>
    <xf numFmtId="49" fontId="5" fillId="0" borderId="11" xfId="1" applyNumberFormat="1" applyFont="1" applyFill="1" applyBorder="1" applyAlignment="1">
      <alignment horizontal="center" vertical="center"/>
    </xf>
    <xf numFmtId="49" fontId="5" fillId="0" borderId="12" xfId="1" applyNumberFormat="1" applyFont="1" applyFill="1" applyBorder="1" applyAlignment="1">
      <alignment horizontal="center" vertical="center"/>
    </xf>
    <xf numFmtId="49" fontId="5" fillId="0" borderId="13" xfId="1" applyNumberFormat="1" applyFont="1" applyFill="1" applyBorder="1" applyAlignment="1">
      <alignment horizontal="center" vertical="center" wrapText="1"/>
    </xf>
    <xf numFmtId="0" fontId="5" fillId="0" borderId="14" xfId="1" applyFont="1" applyFill="1" applyBorder="1" applyAlignment="1">
      <alignment horizontal="center" vertical="center" wrapText="1"/>
    </xf>
    <xf numFmtId="0" fontId="5" fillId="0" borderId="15" xfId="1" applyFont="1" applyFill="1" applyBorder="1" applyAlignment="1">
      <alignment horizontal="center" vertical="center" wrapText="1"/>
    </xf>
    <xf numFmtId="0" fontId="3" fillId="0" borderId="16" xfId="1" applyFont="1" applyFill="1" applyBorder="1" applyAlignment="1">
      <alignment horizontal="center" vertical="center"/>
    </xf>
    <xf numFmtId="40" fontId="5" fillId="0" borderId="17" xfId="1" applyNumberFormat="1" applyFont="1" applyFill="1" applyBorder="1" applyAlignment="1">
      <alignment horizontal="center" vertical="center" wrapText="1"/>
    </xf>
    <xf numFmtId="10" fontId="5" fillId="0" borderId="17" xfId="3" applyNumberFormat="1" applyFont="1" applyFill="1" applyBorder="1" applyAlignment="1">
      <alignment horizontal="center" vertical="center" wrapText="1"/>
    </xf>
    <xf numFmtId="4" fontId="5" fillId="0" borderId="18" xfId="1" applyNumberFormat="1" applyFont="1" applyFill="1" applyBorder="1" applyAlignment="1">
      <alignment horizontal="center" vertical="center" wrapText="1"/>
    </xf>
    <xf numFmtId="10" fontId="3" fillId="0" borderId="19" xfId="3" applyNumberFormat="1" applyFont="1" applyFill="1" applyBorder="1" applyAlignment="1">
      <alignment horizontal="center" vertical="center" wrapText="1"/>
    </xf>
    <xf numFmtId="10" fontId="3" fillId="0" borderId="12" xfId="3" applyNumberFormat="1" applyFont="1" applyFill="1" applyBorder="1" applyAlignment="1">
      <alignment horizontal="center" vertical="center" wrapText="1"/>
    </xf>
    <xf numFmtId="0" fontId="5" fillId="0" borderId="8" xfId="1" applyFont="1" applyFill="1" applyBorder="1" applyAlignment="1">
      <alignment horizontal="center" vertical="center" wrapText="1"/>
    </xf>
    <xf numFmtId="10" fontId="5" fillId="0" borderId="8" xfId="3" applyNumberFormat="1" applyFont="1" applyFill="1" applyBorder="1" applyAlignment="1">
      <alignment horizontal="center" vertical="center" wrapText="1"/>
    </xf>
    <xf numFmtId="0" fontId="10" fillId="0" borderId="20" xfId="1" applyFont="1" applyFill="1" applyBorder="1" applyAlignment="1">
      <alignment horizontal="center" vertical="center" wrapText="1"/>
    </xf>
    <xf numFmtId="0" fontId="10" fillId="0" borderId="21" xfId="1" applyFont="1" applyFill="1" applyBorder="1" applyAlignment="1">
      <alignment horizontal="center" vertical="center" wrapText="1"/>
    </xf>
    <xf numFmtId="0" fontId="5" fillId="0" borderId="16" xfId="1" applyFont="1" applyFill="1" applyBorder="1" applyAlignment="1">
      <alignment horizontal="right" vertical="center" wrapText="1"/>
    </xf>
    <xf numFmtId="0" fontId="3" fillId="0" borderId="16" xfId="1" applyFont="1" applyFill="1" applyBorder="1" applyAlignment="1">
      <alignment horizontal="right" vertical="center" wrapText="1"/>
    </xf>
    <xf numFmtId="4" fontId="5" fillId="0" borderId="22" xfId="1" applyNumberFormat="1" applyFont="1" applyFill="1" applyBorder="1" applyAlignment="1">
      <alignment horizontal="center" vertical="center" wrapText="1"/>
    </xf>
    <xf numFmtId="4" fontId="5" fillId="0" borderId="23" xfId="1" applyNumberFormat="1" applyFont="1" applyFill="1" applyBorder="1" applyAlignment="1">
      <alignment horizontal="center" vertical="center" wrapText="1"/>
    </xf>
    <xf numFmtId="40" fontId="3" fillId="0" borderId="16" xfId="1" applyNumberFormat="1" applyFont="1" applyFill="1" applyBorder="1" applyAlignment="1">
      <alignment horizontal="center" vertical="center"/>
    </xf>
    <xf numFmtId="10" fontId="5" fillId="0" borderId="1" xfId="3" applyNumberFormat="1" applyFont="1" applyFill="1" applyBorder="1" applyAlignment="1">
      <alignment horizontal="center" vertical="center" wrapText="1"/>
    </xf>
    <xf numFmtId="10" fontId="3" fillId="0" borderId="10" xfId="3" applyNumberFormat="1" applyFont="1" applyFill="1" applyBorder="1" applyAlignment="1">
      <alignment horizontal="center" vertical="center" wrapText="1"/>
    </xf>
    <xf numFmtId="10" fontId="5" fillId="0" borderId="4" xfId="3" applyNumberFormat="1" applyFont="1" applyFill="1" applyBorder="1" applyAlignment="1">
      <alignment horizontal="center" vertical="center" wrapText="1"/>
    </xf>
    <xf numFmtId="0" fontId="5" fillId="0" borderId="24" xfId="1" applyFont="1" applyFill="1" applyBorder="1" applyAlignment="1">
      <alignment horizontal="center" vertical="center"/>
    </xf>
    <xf numFmtId="10" fontId="5" fillId="0" borderId="25" xfId="1" applyNumberFormat="1" applyFont="1" applyFill="1" applyBorder="1" applyAlignment="1">
      <alignment horizontal="center" vertical="center"/>
    </xf>
    <xf numFmtId="4" fontId="5" fillId="0" borderId="26" xfId="1" applyNumberFormat="1" applyFont="1" applyFill="1" applyBorder="1" applyAlignment="1">
      <alignment horizontal="center" vertical="center"/>
    </xf>
    <xf numFmtId="4" fontId="5" fillId="0" borderId="27" xfId="1" applyNumberFormat="1" applyFont="1" applyFill="1" applyBorder="1" applyAlignment="1">
      <alignment horizontal="center" vertical="center"/>
    </xf>
    <xf numFmtId="4" fontId="5" fillId="0" borderId="28" xfId="1" applyNumberFormat="1" applyFont="1" applyFill="1" applyBorder="1" applyAlignment="1">
      <alignment horizontal="center" vertical="center"/>
    </xf>
    <xf numFmtId="0" fontId="5" fillId="0" borderId="29" xfId="1" applyFont="1" applyFill="1" applyBorder="1" applyAlignment="1">
      <alignment horizontal="center" vertical="center"/>
    </xf>
    <xf numFmtId="0" fontId="5" fillId="0" borderId="30" xfId="1" applyFont="1" applyFill="1" applyBorder="1" applyAlignment="1">
      <alignment horizontal="center" vertical="center"/>
    </xf>
    <xf numFmtId="0" fontId="5" fillId="0" borderId="31" xfId="1" applyFont="1" applyFill="1" applyBorder="1" applyAlignment="1">
      <alignment horizontal="center" vertical="center"/>
    </xf>
    <xf numFmtId="10" fontId="5" fillId="0" borderId="32" xfId="1" applyNumberFormat="1" applyFont="1" applyFill="1" applyBorder="1" applyAlignment="1">
      <alignment horizontal="center" vertical="center"/>
    </xf>
    <xf numFmtId="10" fontId="5" fillId="0" borderId="10" xfId="1" applyNumberFormat="1" applyFont="1" applyFill="1" applyBorder="1" applyAlignment="1">
      <alignment horizontal="center" vertical="center"/>
    </xf>
    <xf numFmtId="0" fontId="5" fillId="0" borderId="16" xfId="1" applyFont="1" applyFill="1" applyBorder="1" applyAlignment="1">
      <alignment horizontal="center" vertical="center"/>
    </xf>
    <xf numFmtId="0" fontId="5" fillId="0" borderId="33" xfId="1" applyFont="1" applyFill="1" applyBorder="1" applyAlignment="1">
      <alignment horizontal="center" vertical="center"/>
    </xf>
    <xf numFmtId="0" fontId="5" fillId="0" borderId="34" xfId="1" applyFont="1" applyFill="1" applyBorder="1" applyAlignment="1">
      <alignment horizontal="center" vertical="center"/>
    </xf>
    <xf numFmtId="4" fontId="5" fillId="0" borderId="35" xfId="1" applyNumberFormat="1" applyFont="1" applyFill="1" applyBorder="1" applyAlignment="1">
      <alignment horizontal="center" vertical="center"/>
    </xf>
    <xf numFmtId="4" fontId="5" fillId="0" borderId="36" xfId="1" applyNumberFormat="1" applyFont="1" applyFill="1" applyBorder="1" applyAlignment="1">
      <alignment horizontal="center" vertical="center"/>
    </xf>
    <xf numFmtId="10" fontId="5" fillId="0" borderId="35" xfId="1" applyNumberFormat="1" applyFont="1" applyFill="1" applyBorder="1" applyAlignment="1">
      <alignment horizontal="center" vertical="center"/>
    </xf>
    <xf numFmtId="10" fontId="5" fillId="0" borderId="36" xfId="1" applyNumberFormat="1" applyFont="1" applyFill="1" applyBorder="1" applyAlignment="1">
      <alignment horizontal="center" vertical="center"/>
    </xf>
    <xf numFmtId="0" fontId="3" fillId="0" borderId="0" xfId="1" applyFont="1" applyFill="1" applyAlignment="1">
      <alignment horizontal="left" wrapText="1"/>
    </xf>
    <xf numFmtId="167" fontId="3" fillId="0" borderId="0" xfId="5" applyFont="1" applyFill="1" applyAlignment="1">
      <alignment horizontal="left" wrapText="1"/>
    </xf>
    <xf numFmtId="0" fontId="3" fillId="0" borderId="0" xfId="1" applyFont="1" applyFill="1" applyAlignment="1">
      <alignment horizontal="center" vertical="center" wrapText="1"/>
    </xf>
  </cellXfs>
  <cellStyles count="6">
    <cellStyle name="Normal" xfId="0" builtinId="0"/>
    <cellStyle name="Normal 11" xfId="1"/>
    <cellStyle name="Normal 12" xfId="4"/>
    <cellStyle name="Porcentagem 10" xfId="3"/>
    <cellStyle name="Porcentagem 6 6" xfId="2"/>
    <cellStyle name="Vírgula 2" xfId="5"/>
  </cellStyles>
  <dxfs count="101">
    <dxf>
      <font>
        <color theme="0"/>
      </font>
    </dxf>
    <dxf>
      <fill>
        <patternFill>
          <bgColor theme="4" tint="-0.24994659260841701"/>
        </patternFill>
      </fill>
    </dxf>
    <dxf>
      <font>
        <color theme="0"/>
      </font>
    </dxf>
    <dxf>
      <fill>
        <patternFill>
          <bgColor theme="4" tint="-0.24994659260841701"/>
        </patternFill>
      </fill>
    </dxf>
    <dxf>
      <font>
        <color theme="0"/>
      </font>
    </dxf>
    <dxf>
      <fill>
        <patternFill>
          <bgColor theme="4" tint="-0.24994659260841701"/>
        </patternFill>
      </fill>
    </dxf>
    <dxf>
      <font>
        <color theme="0"/>
      </font>
    </dxf>
    <dxf>
      <numFmt numFmtId="164" formatCode="&quot;&quot;"/>
    </dxf>
    <dxf>
      <fill>
        <patternFill>
          <bgColor theme="4" tint="-0.24994659260841701"/>
        </patternFill>
      </fill>
    </dxf>
    <dxf>
      <fill>
        <patternFill>
          <bgColor theme="4" tint="-0.24994659260841701"/>
        </patternFill>
      </fill>
    </dxf>
    <dxf>
      <fill>
        <patternFill>
          <bgColor theme="4" tint="-0.24994659260841701"/>
        </patternFill>
      </fill>
    </dxf>
    <dxf>
      <font>
        <color theme="0"/>
      </font>
    </dxf>
    <dxf>
      <fill>
        <patternFill>
          <bgColor theme="4" tint="-0.24994659260841701"/>
        </patternFill>
      </fill>
    </dxf>
    <dxf>
      <font>
        <color theme="0"/>
      </font>
    </dxf>
    <dxf>
      <fill>
        <patternFill>
          <bgColor theme="4" tint="-0.24994659260841701"/>
        </patternFill>
      </fill>
    </dxf>
    <dxf>
      <font>
        <color theme="0"/>
      </font>
    </dxf>
    <dxf>
      <fill>
        <patternFill>
          <bgColor theme="4" tint="-0.24994659260841701"/>
        </patternFill>
      </fill>
    </dxf>
    <dxf>
      <fill>
        <patternFill>
          <bgColor rgb="FF0070C0"/>
        </patternFill>
      </fill>
    </dxf>
    <dxf>
      <fill>
        <patternFill>
          <bgColor theme="4" tint="-0.24994659260841701"/>
        </patternFill>
      </fill>
    </dxf>
    <dxf>
      <fill>
        <patternFill>
          <bgColor theme="4" tint="-0.24994659260841701"/>
        </patternFill>
      </fill>
    </dxf>
    <dxf>
      <font>
        <color theme="0"/>
      </font>
    </dxf>
    <dxf>
      <fill>
        <patternFill>
          <bgColor theme="4" tint="-0.24994659260841701"/>
        </patternFill>
      </fill>
    </dxf>
    <dxf>
      <fill>
        <patternFill>
          <bgColor rgb="FF0070C0"/>
        </patternFill>
      </fill>
    </dxf>
    <dxf>
      <fill>
        <patternFill>
          <bgColor theme="4" tint="-0.24994659260841701"/>
        </patternFill>
      </fill>
    </dxf>
    <dxf>
      <fill>
        <patternFill>
          <bgColor theme="4" tint="-0.24994659260841701"/>
        </patternFill>
      </fill>
    </dxf>
    <dxf>
      <font>
        <color theme="0"/>
      </font>
    </dxf>
    <dxf>
      <fill>
        <patternFill>
          <bgColor theme="4" tint="-0.24994659260841701"/>
        </patternFill>
      </fill>
    </dxf>
    <dxf>
      <font>
        <color theme="0"/>
      </font>
    </dxf>
    <dxf>
      <fill>
        <patternFill>
          <bgColor theme="4" tint="-0.24994659260841701"/>
        </patternFill>
      </fill>
    </dxf>
    <dxf>
      <font>
        <color theme="0"/>
      </font>
    </dxf>
    <dxf>
      <fill>
        <patternFill>
          <bgColor theme="4" tint="-0.24994659260841701"/>
        </patternFill>
      </fill>
    </dxf>
    <dxf>
      <fill>
        <patternFill>
          <bgColor rgb="FF0070C0"/>
        </patternFill>
      </fill>
    </dxf>
    <dxf>
      <fill>
        <patternFill>
          <bgColor theme="4" tint="-0.24994659260841701"/>
        </patternFill>
      </fill>
    </dxf>
    <dxf>
      <fill>
        <patternFill>
          <bgColor theme="4" tint="-0.24994659260841701"/>
        </patternFill>
      </fill>
    </dxf>
    <dxf>
      <font>
        <color theme="0"/>
      </font>
    </dxf>
    <dxf>
      <fill>
        <patternFill>
          <bgColor theme="4" tint="-0.24994659260841701"/>
        </patternFill>
      </fill>
    </dxf>
    <dxf>
      <fill>
        <patternFill>
          <bgColor rgb="FF0070C0"/>
        </patternFill>
      </fill>
    </dxf>
    <dxf>
      <fill>
        <patternFill>
          <bgColor theme="4" tint="-0.24994659260841701"/>
        </patternFill>
      </fill>
    </dxf>
    <dxf>
      <fill>
        <patternFill>
          <bgColor theme="4" tint="-0.24994659260841701"/>
        </patternFill>
      </fill>
    </dxf>
    <dxf>
      <font>
        <color theme="0"/>
      </font>
    </dxf>
    <dxf>
      <fill>
        <patternFill>
          <bgColor theme="4" tint="-0.24994659260841701"/>
        </patternFill>
      </fill>
    </dxf>
    <dxf>
      <font>
        <color theme="0"/>
      </font>
    </dxf>
    <dxf>
      <numFmt numFmtId="164" formatCode="&quot;&quot;"/>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ont>
        <color theme="0"/>
      </font>
    </dxf>
    <dxf>
      <fill>
        <patternFill>
          <bgColor theme="4" tint="-0.24994659260841701"/>
        </patternFill>
      </fill>
    </dxf>
    <dxf>
      <font>
        <color theme="0"/>
      </font>
    </dxf>
    <dxf>
      <fill>
        <patternFill>
          <bgColor theme="4" tint="-0.24994659260841701"/>
        </patternFill>
      </fill>
    </dxf>
    <dxf>
      <fill>
        <patternFill>
          <bgColor rgb="FF0070C0"/>
        </patternFill>
      </fill>
    </dxf>
    <dxf>
      <fill>
        <patternFill>
          <bgColor theme="4" tint="-0.24994659260841701"/>
        </patternFill>
      </fill>
    </dxf>
    <dxf>
      <fill>
        <patternFill>
          <bgColor theme="4" tint="-0.24994659260841701"/>
        </patternFill>
      </fill>
    </dxf>
    <dxf>
      <font>
        <color theme="0"/>
      </font>
    </dxf>
    <dxf>
      <fill>
        <patternFill>
          <bgColor theme="4" tint="-0.24994659260841701"/>
        </patternFill>
      </fill>
    </dxf>
    <dxf>
      <fill>
        <patternFill>
          <bgColor rgb="FF0070C0"/>
        </patternFill>
      </fill>
    </dxf>
    <dxf>
      <fill>
        <patternFill>
          <bgColor theme="4" tint="-0.24994659260841701"/>
        </patternFill>
      </fill>
    </dxf>
    <dxf>
      <fill>
        <patternFill>
          <bgColor theme="4" tint="-0.24994659260841701"/>
        </patternFill>
      </fill>
    </dxf>
    <dxf>
      <font>
        <color theme="0"/>
      </font>
    </dxf>
    <dxf>
      <numFmt numFmtId="164" formatCode="&quot;&quot;"/>
    </dxf>
    <dxf>
      <fill>
        <patternFill>
          <bgColor theme="4" tint="-0.24994659260841701"/>
        </patternFill>
      </fill>
    </dxf>
    <dxf>
      <fill>
        <patternFill>
          <bgColor theme="4" tint="-0.24994659260841701"/>
        </patternFill>
      </fill>
    </dxf>
    <dxf>
      <fill>
        <patternFill>
          <bgColor theme="4" tint="-0.24994659260841701"/>
        </patternFill>
      </fill>
    </dxf>
    <dxf>
      <font>
        <color theme="0"/>
      </font>
    </dxf>
    <dxf>
      <numFmt numFmtId="164" formatCode="&quot;&quot;"/>
    </dxf>
    <dxf>
      <numFmt numFmtId="164" formatCode="&quot;&quot;"/>
    </dxf>
    <dxf>
      <numFmt numFmtId="164" formatCode="&quot;&quot;"/>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rgb="FF0070C0"/>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ont>
        <color theme="0"/>
      </font>
    </dxf>
    <dxf>
      <numFmt numFmtId="164" formatCode="&quot;&quot;"/>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rgb="FF0070C0"/>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externalLink" Target="externalLinks/externalLink38.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styles" Target="styles.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calcChain" Target="calcChain.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sharedStrings" Target="sharedStrings.xml"/><Relationship Id="rId8" Type="http://schemas.openxmlformats.org/officeDocument/2006/relationships/externalLink" Target="externalLinks/externalLink7.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theme" Target="theme/theme1.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1" Type="http://schemas.openxmlformats.org/officeDocument/2006/relationships/worksheet" Target="worksheets/sheet1.xml"/><Relationship Id="rId6"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13</xdr:col>
      <xdr:colOff>0</xdr:colOff>
      <xdr:row>0</xdr:row>
      <xdr:rowOff>0</xdr:rowOff>
    </xdr:from>
    <xdr:to>
      <xdr:col>13</xdr:col>
      <xdr:colOff>0</xdr:colOff>
      <xdr:row>0</xdr:row>
      <xdr:rowOff>0</xdr:rowOff>
    </xdr:to>
    <xdr:pic>
      <xdr:nvPicPr>
        <xdr:cNvPr id="2" name="Picture 12" descr="Brasao01">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58315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321469</xdr:colOff>
      <xdr:row>1</xdr:row>
      <xdr:rowOff>154781</xdr:rowOff>
    </xdr:from>
    <xdr:to>
      <xdr:col>8</xdr:col>
      <xdr:colOff>43451</xdr:colOff>
      <xdr:row>10</xdr:row>
      <xdr:rowOff>16274</xdr:rowOff>
    </xdr:to>
    <xdr:pic>
      <xdr:nvPicPr>
        <xdr:cNvPr id="3" name="Imagem 2"/>
        <xdr:cNvPicPr>
          <a:picLocks noChangeAspect="1"/>
        </xdr:cNvPicPr>
      </xdr:nvPicPr>
      <xdr:blipFill>
        <a:blip xmlns:r="http://schemas.openxmlformats.org/officeDocument/2006/relationships" r:embed="rId2"/>
        <a:stretch>
          <a:fillRect/>
        </a:stretch>
      </xdr:blipFill>
      <xdr:spPr>
        <a:xfrm>
          <a:off x="6674644" y="354806"/>
          <a:ext cx="4713082" cy="166171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EPENG%202)/PROCESSOS%20PARA%20LICITA&#199;&#195;O_2022/GPG070_Rio%20Barreiros_Campo%20Grande%20(SEI-070002.001457.2022)/3-%20Or&#231;amento/13-OR&#199;AMENTO%20PONTE%20DO%20RIO%20BARREIRAS%20(REV-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araiso\DIRAM-GESP\DIRAM-GESP\Documents%20and%20Settings\joaocarlosfaria\Meus%20documentos\Downloads\orcament\TECNICO\GERAL\OBRAS\PROJETO%20MARANG&#193;\PLANILHAS%20REVISADAS%2024%20FEV\Esgoto\Maranga_Rede_24-02-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A4DF64D\MEM&#211;RIA%20DE%20CALCULO%20PISCINA%20OLIMPIC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paraiso\DIRAM-GESP\DIRAM-GESP\CGOM\GBG\Obra\2008\Praia%20da%20Guanabara\novo%20or&#231;amento\mem&#243;ria_final_rec_Pav_Marcos_trecho%20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Rio%20Fontinha_ALTERNATIVA%20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Obra\2008\Praia%20da%20Guanabara\Mem&#243;ria%20de%20c&#225;lculo\ordem%20siscob_vers&#227;o%20fca_Io%20julho%2007_antes%20e%20depoi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praia%20da%20guanabar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paraiso\DIRAM-GESP\DIRAM-GESP\dadosEmopmod.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M1503cgo5dpo003\shareddocs\Documents%20and%20Settings\Administrador.M1503CGOAPC7\Meus%20documentos\5&#170;%20GO\Modelo%20de%20Item%20Especial%20-%20ANEXO%20I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sheetName val="CRON."/>
      <sheetName val="ORÇ. ADM LOCAL"/>
      <sheetName val=" ORÇ. OBRA"/>
      <sheetName val="ORÇ. SERV. PRELIMINARES"/>
      <sheetName val="CURVA ABC"/>
      <sheetName val="1-MC ADM"/>
      <sheetName val="2-ENCARGOS COMPLEMENTARES"/>
      <sheetName val="3-MC SERV. PREL"/>
      <sheetName val="4-MC DEMOLIÇÃO PONTE."/>
      <sheetName val="5-MC FUNDAÇÃO PONTE"/>
      <sheetName val="5-MC PONTE"/>
      <sheetName val="5-MC ENCONTROS"/>
      <sheetName val="6-URBANIZAÇÃO"/>
      <sheetName val="6-MC CORETO"/>
      <sheetName val="6-MC MOBILIÁRIO"/>
      <sheetName val="7-ESTRUTURA DE APOIO"/>
      <sheetName val="8-ASBULT"/>
      <sheetName val="EMOP0222"/>
      <sheetName val="ELEM022022"/>
      <sheetName val="14.002.0254..."/>
      <sheetName val="16.011.0051-..."/>
      <sheetName val="11.031.0010-..."/>
      <sheetName val="15.008.0025-..."/>
      <sheetName val="09.026.0025-..."/>
      <sheetName val="11.011.0016..."/>
      <sheetName val="11.012.0021...."/>
      <sheetName val="ÍNDICES"/>
      <sheetName val="ÍNDICES (2)"/>
      <sheetName val="COTAÇÃO TARZAN E GIRA GIRA"/>
      <sheetName val="COTAÇÃO LONA"/>
      <sheetName val="EQUIPAMENTOS"/>
      <sheetName val=" ORÇ. OBRA (DES)"/>
      <sheetName val="I0-10-21 (ONE)"/>
      <sheetName val="I0-10-21 (DES)"/>
      <sheetName val="CONTROLE (2)"/>
    </sheetNames>
    <sheetDataSet>
      <sheetData sheetId="0"/>
      <sheetData sheetId="1"/>
      <sheetData sheetId="2"/>
      <sheetData sheetId="3">
        <row r="11">
          <cell r="A11" t="str">
            <v>PROJETO EXECUTIVO E OBRAS DE CONSTRUÇÃO DE TRAVESSIA E URBANIZAÇÃO NO RIO BARREIRO, RUA MAJOR JOSÉ TINOCO, CAMPO GRANDE – RJ.</v>
          </cell>
        </row>
        <row r="12">
          <cell r="A12" t="str">
            <v>ANEXO 05</v>
          </cell>
        </row>
        <row r="13">
          <cell r="A13" t="str">
            <v>PLANILHA ORÇAMENTÁRIA</v>
          </cell>
        </row>
        <row r="14">
          <cell r="F14">
            <v>0.27</v>
          </cell>
          <cell r="G14" t="str">
            <v>I0: 02-2022</v>
          </cell>
        </row>
        <row r="15">
          <cell r="A15" t="str">
            <v xml:space="preserve">ITEM </v>
          </cell>
          <cell r="B15" t="str">
            <v>CÓDIGO</v>
          </cell>
          <cell r="C15" t="str">
            <v>DESCRIÇÃO</v>
          </cell>
          <cell r="D15" t="str">
            <v>UNIDADE</v>
          </cell>
          <cell r="E15" t="str">
            <v>QUANTIDADE</v>
          </cell>
          <cell r="F15" t="str">
            <v>PREÇO UNITÁRIO</v>
          </cell>
          <cell r="G15" t="str">
            <v>TOTAL</v>
          </cell>
        </row>
        <row r="16">
          <cell r="B16" t="str">
            <v>EMOP/SCO</v>
          </cell>
        </row>
        <row r="17">
          <cell r="A17" t="str">
            <v>1.</v>
          </cell>
          <cell r="B17" t="str">
            <v>ADMINISTRAÇÃO LOCAL</v>
          </cell>
        </row>
        <row r="18">
          <cell r="A18" t="str">
            <v>1.0</v>
          </cell>
          <cell r="B18" t="str">
            <v>01.001.0001-F</v>
          </cell>
          <cell r="C18" t="str">
            <v>ADMINISTRAÇÃO LOCAL</v>
          </cell>
          <cell r="D18" t="str">
            <v>UN</v>
          </cell>
          <cell r="E18">
            <v>1</v>
          </cell>
          <cell r="F18">
            <v>317179.45</v>
          </cell>
          <cell r="G18">
            <v>317179.45</v>
          </cell>
        </row>
        <row r="19">
          <cell r="E19" t="str">
            <v>Subtotal</v>
          </cell>
          <cell r="G19">
            <v>317179.45</v>
          </cell>
        </row>
        <row r="20">
          <cell r="A20" t="str">
            <v>2.</v>
          </cell>
          <cell r="B20" t="str">
            <v>ENCARGOS COMPLEMENTARES</v>
          </cell>
        </row>
        <row r="21">
          <cell r="A21" t="str">
            <v>2.1</v>
          </cell>
          <cell r="B21" t="str">
            <v>05.100.0026-A</v>
          </cell>
          <cell r="C21" t="str">
            <v>VALE TRANSPORTE, CONSIDERANDO PASSAGEM IDA E VOLTA</v>
          </cell>
          <cell r="D21" t="str">
            <v>UN</v>
          </cell>
          <cell r="E21">
            <v>882</v>
          </cell>
          <cell r="F21">
            <v>8.8391999999999999</v>
          </cell>
          <cell r="G21">
            <v>7796.17</v>
          </cell>
        </row>
        <row r="22">
          <cell r="A22" t="str">
            <v>2.2</v>
          </cell>
          <cell r="B22" t="str">
            <v>05.100.0020-A</v>
          </cell>
          <cell r="C22" t="str">
            <v>CAFE DA MANHA, CONFORME CONVENCAO DO TRABALHO PARA CONSTRUCAO CIVIL E CONDICOES HIGIENICAS E SANITARIAS ADEQUADAS</v>
          </cell>
          <cell r="D22" t="str">
            <v>UN</v>
          </cell>
          <cell r="E22">
            <v>880</v>
          </cell>
          <cell r="F22">
            <v>8.7629999999999999</v>
          </cell>
          <cell r="G22">
            <v>7711.44</v>
          </cell>
        </row>
        <row r="23">
          <cell r="A23" t="str">
            <v>2.3</v>
          </cell>
          <cell r="B23" t="str">
            <v>05.100.0022-A</v>
          </cell>
          <cell r="C23" t="str">
            <v>REFEICAO CONFORME CONVENCAO DO TRABALHO PARA CONSTRUCAO CIVIL E CONDICOES HIGIENICAS E SANITARIAS ADEQUADAS</v>
          </cell>
          <cell r="D23" t="str">
            <v>UN</v>
          </cell>
          <cell r="E23">
            <v>880</v>
          </cell>
          <cell r="F23">
            <v>16.510000000000002</v>
          </cell>
          <cell r="G23">
            <v>14528.8</v>
          </cell>
        </row>
        <row r="24">
          <cell r="E24" t="str">
            <v>Subtotal</v>
          </cell>
          <cell r="G24">
            <v>30036.41</v>
          </cell>
        </row>
        <row r="25">
          <cell r="A25" t="str">
            <v>3.</v>
          </cell>
          <cell r="B25" t="str">
            <v>SERVIÇO PRELIMINAR</v>
          </cell>
        </row>
        <row r="26">
          <cell r="A26" t="str">
            <v>2.0</v>
          </cell>
          <cell r="B26" t="str">
            <v>02.002.0002-F</v>
          </cell>
          <cell r="C26" t="str">
            <v>SERVIÇO PRELIMINAR</v>
          </cell>
          <cell r="D26" t="str">
            <v>UN</v>
          </cell>
          <cell r="E26">
            <v>1</v>
          </cell>
          <cell r="F26">
            <v>154345.28</v>
          </cell>
          <cell r="G26">
            <v>154345.28</v>
          </cell>
        </row>
        <row r="27">
          <cell r="E27" t="str">
            <v>Subtotal</v>
          </cell>
          <cell r="G27">
            <v>154345.28</v>
          </cell>
        </row>
        <row r="28">
          <cell r="A28" t="str">
            <v>4.</v>
          </cell>
          <cell r="B28" t="str">
            <v>DEMOLIÇÃO DA TRAVESSIA (PONTE) EXISTENTE E ESCAVAÇÃO</v>
          </cell>
        </row>
        <row r="29">
          <cell r="A29" t="str">
            <v>4.1</v>
          </cell>
          <cell r="B29" t="str">
            <v>20.198.0001-A</v>
          </cell>
          <cell r="C29" t="str">
            <v>PONTE BRANCA,EM MADEIRA DE LEI,SOBRE ESTACAS DE EUCALIPTO.FORNECIMENTO,COLOCACAO E ARRANCAMENTO</v>
          </cell>
          <cell r="D29" t="str">
            <v>M2</v>
          </cell>
          <cell r="E29">
            <v>60</v>
          </cell>
          <cell r="F29">
            <v>2010.6132000000002</v>
          </cell>
          <cell r="G29">
            <v>120636.79</v>
          </cell>
        </row>
        <row r="30">
          <cell r="A30" t="str">
            <v>4.2</v>
          </cell>
          <cell r="B30" t="str">
            <v>05.080.0045-A</v>
          </cell>
          <cell r="C30"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D30" t="str">
            <v>M2</v>
          </cell>
          <cell r="E30">
            <v>440</v>
          </cell>
          <cell r="F30">
            <v>153.50490000000002</v>
          </cell>
          <cell r="G30">
            <v>67542.149999999994</v>
          </cell>
        </row>
        <row r="31">
          <cell r="A31" t="str">
            <v>4.3</v>
          </cell>
          <cell r="B31" t="str">
            <v>05.010.0020-A</v>
          </cell>
          <cell r="C31" t="str">
            <v>ESGOTAMENTO DE AGUA DE SUBSOLO RESULTANTE DE INFILTRACAO OUALAGAMENTO,USANDO MOTOR ELETRICO EM BOMBA DE 3HP,DIAMETRO DESUCCAO DE 1.1/2".ALTURA MANOMETRICA ATE 10,00M,MEDIDA PELOTEMPO DE FUNCIONAMENTO</v>
          </cell>
          <cell r="D31" t="str">
            <v>H</v>
          </cell>
          <cell r="E31">
            <v>1920</v>
          </cell>
          <cell r="F31">
            <v>4.8387000000000002</v>
          </cell>
          <cell r="G31">
            <v>9290.2999999999993</v>
          </cell>
        </row>
        <row r="32">
          <cell r="A32" t="str">
            <v>4.4</v>
          </cell>
          <cell r="B32" t="str">
            <v>05.002.0063-A</v>
          </cell>
          <cell r="C32" t="str">
            <v>DEMOLICAO DE CONCRETO ARMADO COM ROMPEDOR HIDRAULICO ADAPTADO A ESCAVADEIRA,INCLUSIVE EMPILHAMENTO LATERAL DENTRO DO CANTEIRO DE SERVICO</v>
          </cell>
          <cell r="D32" t="str">
            <v>M3</v>
          </cell>
          <cell r="E32">
            <v>46.25</v>
          </cell>
          <cell r="F32">
            <v>59.804300000000005</v>
          </cell>
          <cell r="G32">
            <v>2765.94</v>
          </cell>
        </row>
        <row r="33">
          <cell r="A33" t="str">
            <v>4.5</v>
          </cell>
          <cell r="B33" t="str">
            <v>03.020.0200-A</v>
          </cell>
          <cell r="C33" t="str">
            <v>ESCAVACAO MECANICA,PARA ACERTO DE TALUDES,EM MATERIAL DE 1ªCATEGORIA,UTILIZANDO ESCAVADEIRA HIDRAULICA DE 0,78M3</v>
          </cell>
          <cell r="D33" t="str">
            <v>M3</v>
          </cell>
          <cell r="E33">
            <v>507.6</v>
          </cell>
          <cell r="F33">
            <v>7.0739000000000001</v>
          </cell>
          <cell r="G33">
            <v>3590.71</v>
          </cell>
        </row>
        <row r="34">
          <cell r="A34" t="str">
            <v>4.6</v>
          </cell>
          <cell r="B34" t="str">
            <v>03.020.0080-B</v>
          </cell>
          <cell r="C34" t="str">
            <v>ESCAVACAO MECANICA DE VALA ESCORADA,EM MATERIAL DE 1ªCATEGORIA,ATE 1,50M DE PROFUNDIDADE,UTILIZANDO ESCAVADEIRA HIDRAULICA DE 0,78M3,EXCLUSIVE ESGOTAMENTO E ESCORAMENTO</v>
          </cell>
          <cell r="D34" t="str">
            <v>M3</v>
          </cell>
          <cell r="E34">
            <v>60</v>
          </cell>
          <cell r="F34">
            <v>9.0043000000000006</v>
          </cell>
          <cell r="G34">
            <v>540.25</v>
          </cell>
        </row>
        <row r="35">
          <cell r="A35" t="str">
            <v>4.7</v>
          </cell>
          <cell r="B35" t="str">
            <v>03.020.0090-B</v>
          </cell>
          <cell r="C35" t="str">
            <v>ESCAVACAO MECANICA DE VALA ESCORADA,EM MATERIAL DE 1ªCATEGORIA,ENTRE 3,00 E 4,50M DE PROFUNDIDADE,UTILIZANDO ESCAVADEIRAHIDRAULICA DE 0,78M3,EXCLUSIVE ESGOTAMENTO E ESCORAMENTO</v>
          </cell>
          <cell r="D35" t="str">
            <v>M3</v>
          </cell>
          <cell r="E35">
            <v>24</v>
          </cell>
          <cell r="F35">
            <v>15.2019</v>
          </cell>
          <cell r="G35">
            <v>364.84</v>
          </cell>
        </row>
        <row r="36">
          <cell r="A36" t="str">
            <v>4.8</v>
          </cell>
          <cell r="B36" t="str">
            <v>04.011.0051-B</v>
          </cell>
          <cell r="C36"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ell>
          <cell r="D36" t="str">
            <v>T</v>
          </cell>
          <cell r="E36">
            <v>1470.27</v>
          </cell>
          <cell r="F36">
            <v>14.986000000000001</v>
          </cell>
          <cell r="G36">
            <v>22033.46</v>
          </cell>
        </row>
        <row r="37">
          <cell r="A37" t="str">
            <v>4.9</v>
          </cell>
          <cell r="B37" t="str">
            <v>04.005.0006-B</v>
          </cell>
          <cell r="C37" t="str">
            <v>TRANSPORTE DE CARGA DE QUALQUER NATUREZA,EXCLUSIVE AS DESPESAS DE CARGA E DESCARGA,TANTO DE ESPERA DO CAMINHAO COMO DO SERVENTE OU EQUIPAMENTO AUXILIAR,A VELOCIDADE MEDIA DE 30KM/H,EM CAMINHAO DE CARROCERIA FIXA A OLEO DIESEL,COM CAPACIDADEUTIL DE 7,5T</v>
          </cell>
          <cell r="D37" t="str">
            <v>T X KM</v>
          </cell>
          <cell r="E37">
            <v>47636.74</v>
          </cell>
          <cell r="F37">
            <v>1.8795999999999999</v>
          </cell>
          <cell r="G37">
            <v>89538.01</v>
          </cell>
        </row>
        <row r="38">
          <cell r="A38" t="str">
            <v>4.10</v>
          </cell>
          <cell r="B38" t="str">
            <v>TC 09.05.0700</v>
          </cell>
          <cell r="C38" t="str">
            <v>Disposicao final de materiais e residuos de obras em locais de operacao e disposicao final apropriados, autorizados e/ou licenciados pelos orgaos de licenciamento e de controle ambiental, medida por tonelada transportada, sendo comprovada conforme legislacao pertinente.</v>
          </cell>
          <cell r="D38" t="str">
            <v>t</v>
          </cell>
          <cell r="E38">
            <v>1470.27</v>
          </cell>
          <cell r="F38">
            <v>19.05</v>
          </cell>
          <cell r="G38">
            <v>28008.639999999999</v>
          </cell>
        </row>
        <row r="39">
          <cell r="E39" t="str">
            <v>Subtotal</v>
          </cell>
          <cell r="G39">
            <v>344311.09</v>
          </cell>
        </row>
        <row r="40">
          <cell r="A40" t="str">
            <v>5.</v>
          </cell>
          <cell r="B40" t="str">
            <v xml:space="preserve">FUNDAÇÃO DA PONTE </v>
          </cell>
        </row>
        <row r="41">
          <cell r="A41" t="str">
            <v>5.1</v>
          </cell>
          <cell r="B41" t="str">
            <v>01.002.0026-A</v>
          </cell>
          <cell r="C41" t="str">
            <v>PERFURACAO ROTATIVA COM COROA DE WIDIA,EM SOLO,DIAMETRO NX,HORIZONTAL,INCLUSIVE DESLOCAMENTO DENTRO DO CANTEIRO E INSTALACAO DA SONDA EM CADA FURO</v>
          </cell>
          <cell r="D41" t="str">
            <v>M</v>
          </cell>
          <cell r="E41">
            <v>192</v>
          </cell>
          <cell r="F41">
            <v>175.34889999999999</v>
          </cell>
          <cell r="G41">
            <v>33666.980000000003</v>
          </cell>
        </row>
        <row r="42">
          <cell r="A42" t="str">
            <v>5.2</v>
          </cell>
          <cell r="B42" t="str">
            <v>10.003.0050-A</v>
          </cell>
          <cell r="C42" t="str">
            <v>ESTACA RAIZ COM DIAMETRO DE 12" PARA CARGA DE 110T,INJECAO DE ARGAMASSA DE CIMENTO E AREIA,COM RESISTENCIA DE 20MPA,CONFORME ABNT NBR 6122,INCLUSIVE FORNECIMENTO DOS MATERIAIS (CIMENTO,AREIA E ACO),EXCLUSIVE PERFURACAO</v>
          </cell>
          <cell r="D42" t="str">
            <v>M</v>
          </cell>
          <cell r="E42">
            <v>192</v>
          </cell>
          <cell r="F42">
            <v>379.95859999999999</v>
          </cell>
          <cell r="G42">
            <v>72952.05</v>
          </cell>
        </row>
        <row r="43">
          <cell r="A43" t="str">
            <v>5.3</v>
          </cell>
          <cell r="B43" t="str">
            <v>10.012.0160-A</v>
          </cell>
          <cell r="C43" t="str">
            <v>ARRASAMENTO DE ESTACA RAIZ DE 12" A 16" DE DIAMETRO</v>
          </cell>
          <cell r="D43" t="str">
            <v>UN</v>
          </cell>
          <cell r="E43">
            <v>24</v>
          </cell>
          <cell r="F43">
            <v>365.4298</v>
          </cell>
          <cell r="G43">
            <v>8770.31</v>
          </cell>
        </row>
        <row r="44">
          <cell r="A44" t="str">
            <v>5.4</v>
          </cell>
          <cell r="B44" t="str">
            <v>05.001.0187-A</v>
          </cell>
          <cell r="C44" t="str">
            <v>TRANSPORTE HORIZONTAL DE ENTULHO OU LAMA EM CARRINHO,INCLUSIVE CARGA A PA,EM FAVELAS</v>
          </cell>
          <cell r="D44" t="str">
            <v>M3</v>
          </cell>
          <cell r="E44">
            <v>24.12</v>
          </cell>
          <cell r="F44">
            <v>25.8826</v>
          </cell>
          <cell r="G44">
            <v>624.28</v>
          </cell>
        </row>
        <row r="45">
          <cell r="A45" t="str">
            <v>5.5</v>
          </cell>
          <cell r="B45" t="str">
            <v>03.001.0085-B</v>
          </cell>
          <cell r="C45" t="str">
            <v>ESCAVACAO MANUAL EM MATERIAL DE 1ªCATEGORIA,A CEU ABERTO,PARA PROFUNDIDADES MAIORES QUE 0,50M COM REMOCAO ATE 1 DAM</v>
          </cell>
          <cell r="D45" t="str">
            <v>M3</v>
          </cell>
          <cell r="E45">
            <v>19.8</v>
          </cell>
          <cell r="F45">
            <v>60.96</v>
          </cell>
          <cell r="G45">
            <v>1207</v>
          </cell>
        </row>
        <row r="46">
          <cell r="A46" t="str">
            <v>5.6</v>
          </cell>
          <cell r="B46" t="str">
            <v>11.005.0050-A</v>
          </cell>
          <cell r="C46" t="str">
            <v>FORMAS DE CHAPAS DE MADEIRA COMPENSADA,DE 20MM,RESINADAS,E MADEIRA AUXILIAR,USO 1 VEZ,PARA ESTRUTURA DE PONTES E VIADUTOS,INCLUSIVE FORNECIMENTO DE TODOS OS MATERIAIS,EQUIPAMENTOSAUXILIARES(GUINDASTE E GUINDAUTO)E DESMOLDAGEM,EXCLUSIVE ESCORAMENTO</v>
          </cell>
          <cell r="D46" t="str">
            <v>M2</v>
          </cell>
          <cell r="E46">
            <v>242.28</v>
          </cell>
          <cell r="F46">
            <v>358.14</v>
          </cell>
          <cell r="G46">
            <v>86770.15</v>
          </cell>
        </row>
        <row r="47">
          <cell r="A47" t="str">
            <v>5.7</v>
          </cell>
          <cell r="B47" t="str">
            <v>11.004.0069-B</v>
          </cell>
          <cell r="C47" t="str">
            <v>ESCORAMENTO DE FORMAS DE PARAMENTOS VERTICAIS,PARA ALTURA DE1,50 A 5,00M,COM 30% DE APROVEITAMENTO DA MADEIRA,INCLUSIVERETIRADA</v>
          </cell>
          <cell r="D47" t="str">
            <v>M2</v>
          </cell>
          <cell r="E47">
            <v>242.28</v>
          </cell>
          <cell r="F47">
            <v>59.270900000000005</v>
          </cell>
          <cell r="G47">
            <v>14360.15</v>
          </cell>
        </row>
        <row r="48">
          <cell r="A48" t="str">
            <v>5.8</v>
          </cell>
          <cell r="B48" t="str">
            <v>11.048.0010-B</v>
          </cell>
          <cell r="C48" t="str">
            <v>CONCRETO IMPORTADO DE USINA,DOSADO RACIONALMENTE PARA RESISTENCIA CARACTERISTICA A COMPRESSAO DE 10MPA,INCLUSIVE TRANSPORTE HORIZONTAL ATE 20,00M EM CARRINHOS,ADENSAMENTO E ACABAMENTO</v>
          </cell>
          <cell r="D48" t="str">
            <v>M3</v>
          </cell>
          <cell r="E48">
            <v>4.4000000000000004</v>
          </cell>
          <cell r="F48">
            <v>476.47860000000003</v>
          </cell>
          <cell r="G48">
            <v>2096.5</v>
          </cell>
        </row>
        <row r="49">
          <cell r="A49" t="str">
            <v>5.9</v>
          </cell>
          <cell r="B49" t="str">
            <v>11.025.0014-A</v>
          </cell>
          <cell r="C49" t="str">
            <v>CONCRETO BOMBEADO,FCK=40MPA,COMPREENDENDO O FORNECIMENTO DECONCRETO IMPORTADO DE USINA,COLOCACAO NAS FORMAS,ESPALHAMENTO,ADENSAMENTO MECANICO E ACABAMENTO</v>
          </cell>
          <cell r="D49" t="str">
            <v>M3</v>
          </cell>
          <cell r="E49">
            <v>85.18</v>
          </cell>
          <cell r="F49">
            <v>687.97170000000006</v>
          </cell>
          <cell r="G49">
            <v>58601.42</v>
          </cell>
        </row>
        <row r="50">
          <cell r="A50" t="str">
            <v>5.10</v>
          </cell>
          <cell r="B50" t="str">
            <v>11.009.0014-B</v>
          </cell>
          <cell r="C50" t="str">
            <v>BARRA DE ACO CA-50,COM SALIENCIA OU MOSSA,COEFICIENTE DE CONFORMACAO SUPERFICIAL MINIMO (ADERENCIA) IGUAL A 1,5,DIAMETRODE 8 A 12,5MM,DESTINADA A ARMADURA DE CONCRETO ARMADO,10%DE PERDAS DE PONTAS E ARAME 18.FORNECIMENTO</v>
          </cell>
          <cell r="D50" t="str">
            <v>KG</v>
          </cell>
          <cell r="E50">
            <v>7666.2</v>
          </cell>
          <cell r="F50">
            <v>11.696700000000002</v>
          </cell>
          <cell r="G50">
            <v>89669.24</v>
          </cell>
        </row>
        <row r="51">
          <cell r="A51" t="str">
            <v>5.11</v>
          </cell>
          <cell r="B51" t="str">
            <v>11.011.0036-A</v>
          </cell>
          <cell r="C51" t="str">
            <v>CORTE,DOBRAGEM,MONTAGEM E COLOCACAO DE FERRAGENS NAS FORMAS,INCLUSIVE TRANSPORTE HORIZONTAL E VERTICAL COM EQUIPAMENTOS(GUINDASTE E GUINDAUTO),PARA ESTRUTURAS DE PONTES E VIADUTOS,ACO CA-50,DIAMETRO DE 8 A 12,5MM</v>
          </cell>
          <cell r="D51" t="str">
            <v>KG</v>
          </cell>
          <cell r="E51">
            <v>7666.2</v>
          </cell>
          <cell r="F51">
            <v>5.5499000000000001</v>
          </cell>
          <cell r="G51">
            <v>42546.64</v>
          </cell>
        </row>
        <row r="52">
          <cell r="A52" t="str">
            <v>5.12</v>
          </cell>
          <cell r="B52" t="str">
            <v>11.009.0015-B</v>
          </cell>
          <cell r="C52" t="str">
            <v>BARRA DE ACO CA-50,COM SALIENCIA OU MOSSA,COEFICIENTE DE CONFORMACAO SUPERFICIAL MINIMO (ADERENCIA) IGUAL A 1,5,DIAMETROACIMA DE 12,5MM,DESTINADA A ARMADURA DE CONCRETO ARMADO,10%DE PERDAS DE PONTAS E ARAME 18.FORNECIMENTO</v>
          </cell>
          <cell r="D52" t="str">
            <v>KG</v>
          </cell>
          <cell r="E52">
            <v>7666.2</v>
          </cell>
          <cell r="F52">
            <v>10.096500000000001</v>
          </cell>
          <cell r="G52">
            <v>77401.78</v>
          </cell>
        </row>
        <row r="53">
          <cell r="A53" t="str">
            <v>5.13</v>
          </cell>
          <cell r="B53" t="str">
            <v>11.011.0037-A</v>
          </cell>
          <cell r="C53" t="str">
            <v>CORTE,DOBRAGEM,MONTAGEM E COLOCACAO DE FERRAGENS NAS FORMAS,INCLUSIVE TRANSPORTE HORIZONTAL E VERTICAL COM EQUIPAMENTOS(GUINDASTE E GUINDAUTO),PARA ESTRUTURAS DE PONTES E VIADUTOS,ACO CA-50,DIAMETRO ACIMA DE 12,5MM</v>
          </cell>
          <cell r="D53" t="str">
            <v>KG</v>
          </cell>
          <cell r="E53">
            <v>7666.2</v>
          </cell>
          <cell r="F53">
            <v>4.8768000000000002</v>
          </cell>
          <cell r="G53">
            <v>37386.519999999997</v>
          </cell>
        </row>
        <row r="54">
          <cell r="A54" t="str">
            <v>5.14</v>
          </cell>
          <cell r="B54" t="str">
            <v>01.001.0150-A</v>
          </cell>
          <cell r="C54" t="str">
            <v>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v>
          </cell>
          <cell r="D54" t="str">
            <v>M3</v>
          </cell>
          <cell r="E54">
            <v>85.18</v>
          </cell>
          <cell r="F54">
            <v>25.590499999999999</v>
          </cell>
          <cell r="G54">
            <v>2179.79</v>
          </cell>
        </row>
        <row r="55">
          <cell r="E55" t="str">
            <v>Subtotal</v>
          </cell>
          <cell r="G55">
            <v>528232.81000000006</v>
          </cell>
        </row>
        <row r="56">
          <cell r="A56" t="str">
            <v>5.</v>
          </cell>
          <cell r="B56" t="str">
            <v xml:space="preserve">TRAVESSIA (PONTE) </v>
          </cell>
        </row>
        <row r="57">
          <cell r="A57" t="str">
            <v>5.15</v>
          </cell>
          <cell r="B57" t="str">
            <v>11.005.0050-A</v>
          </cell>
          <cell r="C57" t="str">
            <v>FORMAS DE CHAPAS DE MADEIRA COMPENSADA,DE 20MM,RESINADAS,E MADEIRA AUXILIAR,USO 1 VEZ,PARA ESTRUTURA DE PONTES E VIADUTOS,INCLUSIVE FORNECIMENTO DE TODOS OS MATERIAIS,EQUIPAMENTOSAUXILIARES(GUINDASTE E GUINDAUTO)E DESMOLDAGEM,EXCLUSIVE ESCORAMENTO</v>
          </cell>
          <cell r="D57" t="str">
            <v>M2</v>
          </cell>
          <cell r="E57">
            <v>551.99</v>
          </cell>
          <cell r="F57">
            <v>358.14</v>
          </cell>
          <cell r="G57">
            <v>197689.69</v>
          </cell>
        </row>
        <row r="58">
          <cell r="A58" t="str">
            <v>5.16</v>
          </cell>
          <cell r="B58" t="str">
            <v>11.004.0069-B</v>
          </cell>
          <cell r="C58" t="str">
            <v>ESCORAMENTO DE FORMAS DE PARAMENTOS VERTICAIS,PARA ALTURA DE1,50 A 5,00M,COM 30% DE APROVEITAMENTO DA MADEIRA,INCLUSIVERETIRADA</v>
          </cell>
          <cell r="D58" t="str">
            <v>M2</v>
          </cell>
          <cell r="E58">
            <v>551.99</v>
          </cell>
          <cell r="F58">
            <v>59.270900000000005</v>
          </cell>
          <cell r="G58">
            <v>32716.94</v>
          </cell>
        </row>
        <row r="59">
          <cell r="A59" t="str">
            <v>5.17</v>
          </cell>
          <cell r="B59" t="str">
            <v>11.025.0014-A</v>
          </cell>
          <cell r="C59" t="str">
            <v>CONCRETO BOMBEADO,FCK=40MPA,COMPREENDENDO O FORNECIMENTO DECONCRETO IMPORTADO DE USINA,COLOCACAO NAS FORMAS,ESPALHAMENTO,ADENSAMENTO MECANICO E ACABAMENTO</v>
          </cell>
          <cell r="D59" t="str">
            <v>M3</v>
          </cell>
          <cell r="E59">
            <v>365.21</v>
          </cell>
          <cell r="F59">
            <v>687.97170000000006</v>
          </cell>
          <cell r="G59">
            <v>251254.14</v>
          </cell>
        </row>
        <row r="60">
          <cell r="A60" t="str">
            <v>5.18</v>
          </cell>
          <cell r="B60" t="str">
            <v>11.009.0014-B</v>
          </cell>
          <cell r="C60" t="str">
            <v>BARRA DE ACO CA-50,COM SALIENCIA OU MOSSA,COEFICIENTE DE CONFORMACAO SUPERFICIAL MINIMO (ADERENCIA) IGUAL A 1,5,DIAMETRODE 8 A 12,5MM,DESTINADA A ARMADURA DE CONCRETO ARMADO,10%DE PERDAS DE PONTAS E ARAME 18.FORNECIMENTO</v>
          </cell>
          <cell r="D60" t="str">
            <v>KG</v>
          </cell>
          <cell r="E60">
            <v>14277.45</v>
          </cell>
          <cell r="F60">
            <v>11.696700000000002</v>
          </cell>
          <cell r="G60">
            <v>166999.04000000001</v>
          </cell>
        </row>
        <row r="61">
          <cell r="A61" t="str">
            <v>5.19</v>
          </cell>
          <cell r="B61" t="str">
            <v>11.011.0036-A</v>
          </cell>
          <cell r="C61" t="str">
            <v>CORTE,DOBRAGEM,MONTAGEM E COLOCACAO DE FERRAGENS NAS FORMAS,INCLUSIVE TRANSPORTE HORIZONTAL E VERTICAL COM EQUIPAMENTOS(GUINDASTE E GUINDAUTO),PARA ESTRUTURAS DE PONTES E VIADUTOS,ACO CA-50,DIAMETRO DE 8 A 12,5MM</v>
          </cell>
          <cell r="D61" t="str">
            <v>KG</v>
          </cell>
          <cell r="E61">
            <v>14277.45</v>
          </cell>
          <cell r="F61">
            <v>5.5499000000000001</v>
          </cell>
          <cell r="G61">
            <v>79238.41</v>
          </cell>
        </row>
        <row r="62">
          <cell r="A62" t="str">
            <v>5.20</v>
          </cell>
          <cell r="B62" t="str">
            <v>11.009.0015-B</v>
          </cell>
          <cell r="C62" t="str">
            <v>BARRA DE ACO CA-50,COM SALIENCIA OU MOSSA,COEFICIENTE DE CONFORMACAO SUPERFICIAL MINIMO (ADERENCIA) IGUAL A 1,5,DIAMETROACIMA DE 12,5MM,DESTINADA A ARMADURA DE CONCRETO ARMADO,10%DE PERDAS DE PONTAS E ARAME 18.FORNECIMENTO</v>
          </cell>
          <cell r="D62" t="str">
            <v>KG</v>
          </cell>
          <cell r="E62">
            <v>5568.16</v>
          </cell>
          <cell r="F62">
            <v>10.096500000000001</v>
          </cell>
          <cell r="G62">
            <v>56218.92</v>
          </cell>
        </row>
        <row r="63">
          <cell r="A63" t="str">
            <v>5.21</v>
          </cell>
          <cell r="B63" t="str">
            <v>11.011.0037-A</v>
          </cell>
          <cell r="C63" t="str">
            <v>CORTE,DOBRAGEM,MONTAGEM E COLOCACAO DE FERRAGENS NAS FORMAS,INCLUSIVE TRANSPORTE HORIZONTAL E VERTICAL COM EQUIPAMENTOS(GUINDASTE E GUINDAUTO),PARA ESTRUTURAS DE PONTES E VIADUTOS,ACO CA-50,DIAMETRO ACIMA DE 12,5MM</v>
          </cell>
          <cell r="D63" t="str">
            <v>KG</v>
          </cell>
          <cell r="E63">
            <v>5568.16</v>
          </cell>
          <cell r="F63">
            <v>4.8768000000000002</v>
          </cell>
          <cell r="G63">
            <v>27154.799999999999</v>
          </cell>
        </row>
        <row r="64">
          <cell r="A64" t="str">
            <v>5.22</v>
          </cell>
          <cell r="B64" t="str">
            <v>11.036.0002-B</v>
          </cell>
          <cell r="C64" t="str">
            <v>APARELHO DE APOIO DE NEOPRENE,FRETADO,INCLUSIVE PREPARO DO BERCO.FORNECIMENTO E COLOCACAO</v>
          </cell>
          <cell r="D64" t="str">
            <v>DM3</v>
          </cell>
          <cell r="E64">
            <v>37.1</v>
          </cell>
          <cell r="F64">
            <v>128.56210000000002</v>
          </cell>
          <cell r="G64">
            <v>4769.6499999999996</v>
          </cell>
        </row>
        <row r="65">
          <cell r="A65" t="str">
            <v>5.23</v>
          </cell>
          <cell r="B65" t="str">
            <v>11.031.0010-F</v>
          </cell>
          <cell r="C65" t="str">
            <v>PRE-LAJE COM PAINEL TRELICADO,MACICA,PARA VAO ATE 5,20M,PARATRAFEGO PESADO,CAPEAMENTO DE 25CM DE ESPESSURA,FCK=40MPA,CARGA PERMANENTE DE 7,50KN/M2,INCLUSIVE ARMACAO NEGATIVA E POSITIVA ADICIONAL.FORNECIMENTO E ASSENTAMENTO(DESONERADO)</v>
          </cell>
          <cell r="D65" t="str">
            <v>M²</v>
          </cell>
          <cell r="E65">
            <v>232.8</v>
          </cell>
          <cell r="F65">
            <v>1598.7333467341125</v>
          </cell>
          <cell r="G65">
            <v>372185.12</v>
          </cell>
        </row>
        <row r="66">
          <cell r="A66" t="str">
            <v>5.24</v>
          </cell>
          <cell r="B66" t="str">
            <v>11.011.0016-F</v>
          </cell>
          <cell r="C66" t="str">
            <v>PREPARO E COLOCACAO DE 8 CORDOALHAS DE 12,7MM,NAS FORMAS,COMPREENDENDO CORTE,MONTAGEM,ENFIACAO NA BAINHA, BEM COMO FORNECIMENTO DE CIMENTO PARA INJECAO (DESONERADO)</v>
          </cell>
          <cell r="D66" t="str">
            <v>KG</v>
          </cell>
          <cell r="E66">
            <v>3195.16</v>
          </cell>
          <cell r="F66">
            <v>18.28145384342</v>
          </cell>
          <cell r="G66">
            <v>58412.17</v>
          </cell>
        </row>
        <row r="67">
          <cell r="A67" t="str">
            <v>5.25</v>
          </cell>
          <cell r="B67" t="str">
            <v>11.012.0021-F</v>
          </cell>
          <cell r="C67" t="str">
            <v>FORNECIMENTO DE CONE E EQUIPAMENTOS PARA PROTENSÃO (DESONERADO)</v>
          </cell>
          <cell r="D67" t="str">
            <v>UNID.</v>
          </cell>
          <cell r="E67">
            <v>12</v>
          </cell>
          <cell r="F67">
            <v>457.72302664</v>
          </cell>
          <cell r="G67">
            <v>5492.67</v>
          </cell>
        </row>
        <row r="68">
          <cell r="A68" t="str">
            <v>5.26</v>
          </cell>
          <cell r="B68" t="str">
            <v>11.044.0058-A</v>
          </cell>
          <cell r="C68" t="str">
            <v>PROTENSAO DE TIRANTES DE 6 E 8 CORDOALHAS DE 12,7MM,EXCLUSIVE FORNECIMENTO DOS MATERIAIS</v>
          </cell>
          <cell r="D68" t="str">
            <v>UN</v>
          </cell>
          <cell r="E68">
            <v>12</v>
          </cell>
          <cell r="F68">
            <v>1184.2242000000001</v>
          </cell>
          <cell r="G68">
            <v>14210.69</v>
          </cell>
        </row>
        <row r="69">
          <cell r="A69" t="str">
            <v>5.27</v>
          </cell>
          <cell r="B69" t="str">
            <v>20.100.0012-A</v>
          </cell>
          <cell r="C69" t="str">
            <v>CONCRETO BETUMINOSO USINADO A QUENTE,MASSA MUITO FINA.PREPARO E FORNECIMENTO</v>
          </cell>
          <cell r="D69" t="str">
            <v>M3</v>
          </cell>
          <cell r="E69">
            <v>18.940000000000001</v>
          </cell>
          <cell r="F69">
            <v>1346.962</v>
          </cell>
          <cell r="G69">
            <v>25511.46</v>
          </cell>
        </row>
        <row r="70">
          <cell r="A70" t="str">
            <v>5.28</v>
          </cell>
          <cell r="B70" t="str">
            <v>08.037.0070-A</v>
          </cell>
          <cell r="C70" t="str">
            <v>REVESTIMENTO DE CONCRETO BETUMINOSO USINADO A QUENTE,DE ACORDO COM AS INSTRUCOES/ESPECIFICACOES DO CONTRATANTE,CONSIDERANDO SOMENTE O ESPALHAMENTO COM VIBROACABADORA CONVENCIONALE COMPACTACAO MECANICA</v>
          </cell>
          <cell r="D70" t="str">
            <v>T</v>
          </cell>
          <cell r="E70">
            <v>56.63</v>
          </cell>
          <cell r="F70">
            <v>23.8887</v>
          </cell>
          <cell r="G70">
            <v>1352.81</v>
          </cell>
        </row>
        <row r="71">
          <cell r="A71" t="str">
            <v>5.29</v>
          </cell>
          <cell r="B71" t="str">
            <v>08.034.0025-A</v>
          </cell>
          <cell r="C71"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D71" t="str">
            <v>M</v>
          </cell>
          <cell r="E71">
            <v>50</v>
          </cell>
          <cell r="F71">
            <v>844.23249999999996</v>
          </cell>
          <cell r="G71">
            <v>42211.62</v>
          </cell>
        </row>
        <row r="72">
          <cell r="A72" t="str">
            <v>5.30</v>
          </cell>
          <cell r="B72" t="str">
            <v>08.034.0002-A</v>
          </cell>
          <cell r="C72" t="str">
            <v>GUARDA-CORPO EM CONCRETO ARMADO,FCK=15MPA,ACO CA-50,FORMADOPOR QUADROS RETANGULARES DE(1,90X0,50)M SUSTENTADOS POR 2 MONTANTES DE 0,85M DE ALTURA,INCLUSIVE FORNECIMENTO DE MATERIAIS E ELEMENTOS DE FIXACAO NA PONTE</v>
          </cell>
          <cell r="D72" t="str">
            <v>M</v>
          </cell>
          <cell r="E72">
            <v>25</v>
          </cell>
          <cell r="F72">
            <v>252.5395</v>
          </cell>
          <cell r="G72">
            <v>6313.48</v>
          </cell>
        </row>
        <row r="73">
          <cell r="A73" t="str">
            <v>5.31</v>
          </cell>
          <cell r="B73" t="str">
            <v>E 9613 (cp)</v>
          </cell>
          <cell r="C73" t="str">
            <v>GUINDASTE MOVEL SOBRE ESTEIRAS COM PIN;A COM CAPACIDADE 40T - 186KW (CP)</v>
          </cell>
          <cell r="D73" t="str">
            <v xml:space="preserve">H     </v>
          </cell>
          <cell r="E73">
            <v>492.8</v>
          </cell>
          <cell r="F73">
            <v>1032.1798000000001</v>
          </cell>
          <cell r="G73">
            <v>508658.2</v>
          </cell>
        </row>
        <row r="74">
          <cell r="A74" t="str">
            <v>5.32</v>
          </cell>
          <cell r="B74" t="str">
            <v>E 9613 (ci)</v>
          </cell>
          <cell r="C74" t="str">
            <v>GUINDASTE MOVEL SOBRE ESTEIRAS COM PIN;A COM CAPACIDADE 40T - 186KW (CI)</v>
          </cell>
          <cell r="D74" t="str">
            <v xml:space="preserve">H     </v>
          </cell>
          <cell r="E74">
            <v>211.2</v>
          </cell>
          <cell r="F74">
            <v>523.81150000000002</v>
          </cell>
          <cell r="G74">
            <v>110628.98</v>
          </cell>
        </row>
        <row r="75">
          <cell r="E75" t="str">
            <v>Subtotal</v>
          </cell>
          <cell r="G75">
            <v>1961018.79</v>
          </cell>
        </row>
        <row r="76">
          <cell r="A76" t="str">
            <v>5.</v>
          </cell>
          <cell r="B76" t="str">
            <v>ENCONTROS (ARRUAMENTOS)</v>
          </cell>
        </row>
        <row r="77">
          <cell r="A77" t="str">
            <v>5.33</v>
          </cell>
          <cell r="B77" t="str">
            <v>08.001.0002-B</v>
          </cell>
          <cell r="C77" t="str">
            <v>BASE DE BRITA GRADUADA,INCLUSIVE FORNECIMENTO DOS MATERIAIS,MEDIDA APOS A COMPACTACAO</v>
          </cell>
          <cell r="D77" t="str">
            <v>M3</v>
          </cell>
          <cell r="E77">
            <v>178.72</v>
          </cell>
          <cell r="F77">
            <v>193.42100000000002</v>
          </cell>
          <cell r="G77">
            <v>34568.199999999997</v>
          </cell>
        </row>
        <row r="78">
          <cell r="A78" t="str">
            <v>5.34</v>
          </cell>
          <cell r="B78" t="str">
            <v>08.001.0009-A</v>
          </cell>
          <cell r="C78" t="str">
            <v>SUB-BASE DE BRITA CORRIDA,INCLUSIVE FORNECIMENTO DOS MATERIAIS,MEDIDA APOS A COMPACTACAO</v>
          </cell>
          <cell r="D78" t="str">
            <v>M3</v>
          </cell>
          <cell r="E78">
            <v>178.72</v>
          </cell>
          <cell r="F78">
            <v>113.6142</v>
          </cell>
          <cell r="G78">
            <v>20305.12</v>
          </cell>
        </row>
        <row r="79">
          <cell r="A79" t="str">
            <v>5.35</v>
          </cell>
          <cell r="B79" t="str">
            <v>08.026.0001-A</v>
          </cell>
          <cell r="C79" t="str">
            <v>IMPRIMACAO DE BASE DE PAVIMENTACAO,DE ACORDO COM AS "INSTRUCOES PARA EXECUCAO",DO DER-RJ</v>
          </cell>
          <cell r="D79" t="str">
            <v>M2</v>
          </cell>
          <cell r="E79">
            <v>595.75</v>
          </cell>
          <cell r="F79">
            <v>11.912600000000001</v>
          </cell>
          <cell r="G79">
            <v>7096.93</v>
          </cell>
        </row>
        <row r="80">
          <cell r="A80" t="str">
            <v>5.36</v>
          </cell>
          <cell r="B80" t="str">
            <v>20.100.0012-A</v>
          </cell>
          <cell r="C80" t="str">
            <v>CONCRETO BETUMINOSO USINADO A QUENTE,MASSA MUITO FINA.PREPARO E FORNECIMENTO</v>
          </cell>
          <cell r="D80" t="str">
            <v>M3</v>
          </cell>
          <cell r="E80">
            <v>41.7</v>
          </cell>
          <cell r="F80">
            <v>1346.962</v>
          </cell>
          <cell r="G80">
            <v>56168.31</v>
          </cell>
        </row>
        <row r="81">
          <cell r="A81" t="str">
            <v>5.37</v>
          </cell>
          <cell r="B81" t="str">
            <v>08.037.0070-A</v>
          </cell>
          <cell r="C81" t="str">
            <v>REVESTIMENTO DE CONCRETO BETUMINOSO USINADO A QUENTE,DE ACORDO COM AS INSTRUCOES/ESPECIFICACOES DO CONTRATANTE,CONSIDERANDO SOMENTE O ESPALHAMENTO COM VIBROACABADORA CONVENCIONALE COMPACTACAO MECANICA</v>
          </cell>
          <cell r="D81" t="str">
            <v>T</v>
          </cell>
          <cell r="E81">
            <v>95.91</v>
          </cell>
          <cell r="F81">
            <v>23.8887</v>
          </cell>
          <cell r="G81">
            <v>2291.16</v>
          </cell>
        </row>
        <row r="82">
          <cell r="A82" t="str">
            <v>5.38</v>
          </cell>
          <cell r="B82" t="str">
            <v>20.097.0005-A</v>
          </cell>
          <cell r="C82" t="str">
            <v>PO-DE-PEDRA, INCLUSIVE TRANSPORTE PARA REGIAO METROPOLITANADO RIO DE JANEIRO.FORNECIMENTO</v>
          </cell>
          <cell r="D82" t="str">
            <v>M3</v>
          </cell>
          <cell r="E82">
            <v>12.11</v>
          </cell>
          <cell r="F82">
            <v>81.229200000000006</v>
          </cell>
          <cell r="G82">
            <v>983.68</v>
          </cell>
        </row>
        <row r="83">
          <cell r="A83" t="str">
            <v>5.39</v>
          </cell>
          <cell r="B83" t="str">
            <v>13.373.0020-A</v>
          </cell>
          <cell r="C83"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D83" t="str">
            <v>M2</v>
          </cell>
          <cell r="E83">
            <v>60.57</v>
          </cell>
          <cell r="F83">
            <v>142.45590000000001</v>
          </cell>
          <cell r="G83">
            <v>8628.5499999999993</v>
          </cell>
        </row>
        <row r="84">
          <cell r="A84" t="str">
            <v>5.40</v>
          </cell>
          <cell r="B84" t="str">
            <v>11.004.0025-B</v>
          </cell>
          <cell r="C84" t="str">
            <v>FORMAS DE MADEIRA DE 3ª,PARA MOLDAGEM DE PECAS DE CONCRETOARMADO COM PARAMENTOS CURVOS,SERVINDO A MADEIRA 2 VEZES,INCLUSIVE DESMOLDAGEM,EXCLUSIVE ESCORAMENTO</v>
          </cell>
          <cell r="D84" t="str">
            <v>M2</v>
          </cell>
          <cell r="E84">
            <v>13.46</v>
          </cell>
          <cell r="F84">
            <v>123.27889999999999</v>
          </cell>
          <cell r="G84">
            <v>1659.33</v>
          </cell>
        </row>
        <row r="85">
          <cell r="A85" t="str">
            <v>5.41</v>
          </cell>
          <cell r="B85" t="str">
            <v>11.004.0065-A</v>
          </cell>
          <cell r="C85" t="str">
            <v>ESCORAMENTO DE FORMA DE PARAMENTOS VERTICAIS,PARA ALTURA ATE1,50M,COM 30% DE APROVEITAMENTO DA MADEIRA,INCLUSIVE RETIRADA</v>
          </cell>
          <cell r="D85" t="str">
            <v>M2</v>
          </cell>
          <cell r="E85">
            <v>13.46</v>
          </cell>
          <cell r="F85">
            <v>45.885100000000001</v>
          </cell>
          <cell r="G85">
            <v>617.61</v>
          </cell>
        </row>
        <row r="86">
          <cell r="A86" t="str">
            <v>5.42</v>
          </cell>
          <cell r="B86" t="str">
            <v>08.040.0010-A</v>
          </cell>
          <cell r="C86"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D86" t="str">
            <v>M</v>
          </cell>
          <cell r="E86">
            <v>163.30000000000001</v>
          </cell>
          <cell r="F86">
            <v>43.2181</v>
          </cell>
          <cell r="G86">
            <v>7057.51</v>
          </cell>
        </row>
        <row r="87">
          <cell r="E87" t="str">
            <v>Subtotal</v>
          </cell>
          <cell r="G87">
            <v>139376.4</v>
          </cell>
        </row>
        <row r="88">
          <cell r="A88" t="str">
            <v>5.0</v>
          </cell>
          <cell r="B88" t="str">
            <v>TRAVESSIA</v>
          </cell>
          <cell r="G88">
            <v>2628628</v>
          </cell>
        </row>
        <row r="90">
          <cell r="A90" t="str">
            <v>6.</v>
          </cell>
          <cell r="B90" t="str">
            <v>URBANIZAÇÃO E PAISAGISMO</v>
          </cell>
        </row>
        <row r="91">
          <cell r="A91" t="str">
            <v>6.1</v>
          </cell>
          <cell r="B91" t="str">
            <v>03.025.0005-A</v>
          </cell>
          <cell r="C91" t="str">
            <v>ESCAVACAO MECANICA,COM TRATOR DE LAMINA COM POTENCIA EM TORNO DE 200CV,EM MATERIAL DE 1ªCATEGORIA,COM TRANSPORTE ENTRE 50,00 E 100,00M</v>
          </cell>
          <cell r="D91" t="str">
            <v>M3</v>
          </cell>
          <cell r="E91">
            <v>339</v>
          </cell>
          <cell r="F91">
            <v>9.1567000000000007</v>
          </cell>
          <cell r="G91">
            <v>3104.12</v>
          </cell>
        </row>
        <row r="92">
          <cell r="A92" t="str">
            <v>6.2</v>
          </cell>
          <cell r="B92" t="str">
            <v>03.010.0015-A</v>
          </cell>
          <cell r="C92"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D92" t="str">
            <v>M3</v>
          </cell>
          <cell r="E92">
            <v>339</v>
          </cell>
          <cell r="F92">
            <v>12.661900000000001</v>
          </cell>
          <cell r="G92">
            <v>4292.38</v>
          </cell>
        </row>
        <row r="93">
          <cell r="A93" t="str">
            <v>6.3</v>
          </cell>
          <cell r="B93" t="str">
            <v>04.011.0051-B</v>
          </cell>
          <cell r="C93"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ell>
          <cell r="D93" t="str">
            <v>T</v>
          </cell>
          <cell r="E93">
            <v>440.7</v>
          </cell>
          <cell r="F93">
            <v>14.986000000000001</v>
          </cell>
          <cell r="G93">
            <v>6604.33</v>
          </cell>
        </row>
        <row r="94">
          <cell r="A94" t="str">
            <v>6.4</v>
          </cell>
          <cell r="B94" t="str">
            <v>04.005.0006-B</v>
          </cell>
          <cell r="C94" t="str">
            <v>TRANSPORTE DE CARGA DE QUALQUER NATUREZA,EXCLUSIVE AS DESPESAS DE CARGA E DESCARGA,TANTO DE ESPERA DO CAMINHAO COMO DO SERVENTE OU EQUIPAMENTO AUXILIAR,A VELOCIDADE MEDIA DE 30KM/H,EM CAMINHAO DE CARROCERIA FIXA A OLEO DIESEL,COM CAPACIDADEUTIL DE 7,5T</v>
          </cell>
          <cell r="D94" t="str">
            <v>T X KM</v>
          </cell>
          <cell r="E94">
            <v>5861.31</v>
          </cell>
          <cell r="F94">
            <v>1.8795999999999999</v>
          </cell>
          <cell r="G94">
            <v>11016.91</v>
          </cell>
        </row>
        <row r="95">
          <cell r="A95" t="str">
            <v>6.5</v>
          </cell>
          <cell r="B95" t="str">
            <v>TC 09.05.0700</v>
          </cell>
          <cell r="C95" t="str">
            <v>Disposicao final de materiais e residuos de obras em locais de operacao e disposicao final apropriados, autorizados e/ou licenciados pelos orgaos de licenciamento e de controle ambiental, medida por tonelada transportada, sendo comprovada conforme legislacao pertinente.</v>
          </cell>
          <cell r="D95" t="str">
            <v>t</v>
          </cell>
          <cell r="E95">
            <v>440.7</v>
          </cell>
          <cell r="F95">
            <v>19.05</v>
          </cell>
          <cell r="G95">
            <v>8395.33</v>
          </cell>
        </row>
        <row r="96">
          <cell r="A96" t="str">
            <v>6.6</v>
          </cell>
          <cell r="B96" t="str">
            <v>01.005.0003-A</v>
          </cell>
          <cell r="C96" t="str">
            <v>PREPARO MANUAL DE TERRENO,COMPREENDENDO ACERTO,RASPAGEM EVENTUALMENTE ATE 0.30M DE PROFUNDIDADE E AFASTAMENTO LATERAL DOMATERIAL EXCEDENTE,INCLUSIVE COMPACTACAO MECANICA</v>
          </cell>
          <cell r="D96" t="str">
            <v>M2</v>
          </cell>
          <cell r="E96">
            <v>1130</v>
          </cell>
          <cell r="F96">
            <v>13.0556</v>
          </cell>
          <cell r="G96">
            <v>14752.82</v>
          </cell>
        </row>
        <row r="97">
          <cell r="A97" t="str">
            <v>6.7</v>
          </cell>
          <cell r="B97" t="str">
            <v>06.085.0025-A</v>
          </cell>
          <cell r="C97" t="str">
            <v>CAMADA HORIZONTAL DRENANTE FEITA COM PEDRA BRITADA,INCLUSIVEFORNECIMENTO E ESPALHAMENTO</v>
          </cell>
          <cell r="D97" t="str">
            <v>M3</v>
          </cell>
          <cell r="E97">
            <v>49.15</v>
          </cell>
          <cell r="F97">
            <v>187.15990000000002</v>
          </cell>
          <cell r="G97">
            <v>9198.9</v>
          </cell>
        </row>
        <row r="98">
          <cell r="A98" t="str">
            <v>6.8</v>
          </cell>
          <cell r="B98" t="str">
            <v>08.020.0020-A</v>
          </cell>
          <cell r="C98"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D98" t="str">
            <v>M2</v>
          </cell>
          <cell r="E98">
            <v>239.6</v>
          </cell>
          <cell r="F98">
            <v>129.12090000000001</v>
          </cell>
          <cell r="G98">
            <v>30937.360000000001</v>
          </cell>
        </row>
        <row r="99">
          <cell r="A99" t="str">
            <v>6.9</v>
          </cell>
          <cell r="B99" t="str">
            <v>20.104.0001-A</v>
          </cell>
          <cell r="C99" t="str">
            <v>SAIBRO,INCLUSIVE TRANSPORTE.FORNECIMENTO</v>
          </cell>
          <cell r="D99" t="str">
            <v>M3</v>
          </cell>
          <cell r="E99">
            <v>33.79</v>
          </cell>
          <cell r="F99">
            <v>73.66</v>
          </cell>
          <cell r="G99">
            <v>2488.9699999999998</v>
          </cell>
        </row>
        <row r="100">
          <cell r="A100" t="str">
            <v>6.10</v>
          </cell>
          <cell r="B100" t="str">
            <v>08.040.0030-A</v>
          </cell>
          <cell r="C100"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D100" t="str">
            <v>M</v>
          </cell>
          <cell r="E100">
            <v>268</v>
          </cell>
          <cell r="F100">
            <v>11.264899999999999</v>
          </cell>
          <cell r="G100">
            <v>3018.99</v>
          </cell>
        </row>
        <row r="101">
          <cell r="A101" t="str">
            <v>6.11</v>
          </cell>
          <cell r="B101" t="str">
            <v>20.097.0005-A</v>
          </cell>
          <cell r="C101" t="str">
            <v>PO-DE-PEDRA, INCLUSIVE TRANSPORTE PARA REGIAO METROPOLITANADO RIO DE JANEIRO.FORNECIMENTO</v>
          </cell>
          <cell r="D101" t="str">
            <v>M3</v>
          </cell>
          <cell r="E101">
            <v>48.24</v>
          </cell>
          <cell r="F101">
            <v>81.229200000000006</v>
          </cell>
          <cell r="G101">
            <v>3918.49</v>
          </cell>
        </row>
        <row r="102">
          <cell r="A102" t="str">
            <v>6.12</v>
          </cell>
          <cell r="B102" t="str">
            <v>13.373.0020-A</v>
          </cell>
          <cell r="C102"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D102" t="str">
            <v>M2</v>
          </cell>
          <cell r="E102">
            <v>241.2</v>
          </cell>
          <cell r="F102">
            <v>142.45590000000001</v>
          </cell>
          <cell r="G102">
            <v>34360.36</v>
          </cell>
        </row>
        <row r="103">
          <cell r="A103" t="str">
            <v>6.13</v>
          </cell>
          <cell r="B103" t="str">
            <v>11.004.0025-B</v>
          </cell>
          <cell r="C103" t="str">
            <v>FORMAS DE MADEIRA DE 3ª,PARA MOLDAGEM DE PECAS DE CONCRETOARMADO COM PARAMENTOS CURVOS,SERVINDO A MADEIRA 2 VEZES,INCLUSIVE DESMOLDAGEM,EXCLUSIVE ESCORAMENTO</v>
          </cell>
          <cell r="D103" t="str">
            <v>M2</v>
          </cell>
          <cell r="E103">
            <v>12.06</v>
          </cell>
          <cell r="F103">
            <v>123.27889999999999</v>
          </cell>
          <cell r="G103">
            <v>1486.74</v>
          </cell>
        </row>
        <row r="104">
          <cell r="A104" t="str">
            <v>6.14</v>
          </cell>
          <cell r="B104" t="str">
            <v>11.004.0065-A</v>
          </cell>
          <cell r="C104" t="str">
            <v>ESCORAMENTO DE FORMA DE PARAMENTOS VERTICAIS,PARA ALTURA ATE1,50M,COM 30% DE APROVEITAMENTO DA MADEIRA,INCLUSIVE RETIRADA</v>
          </cell>
          <cell r="D104" t="str">
            <v>M2</v>
          </cell>
          <cell r="E104">
            <v>12.06</v>
          </cell>
          <cell r="F104">
            <v>45.885100000000001</v>
          </cell>
          <cell r="G104">
            <v>553.37</v>
          </cell>
        </row>
        <row r="105">
          <cell r="A105" t="str">
            <v>6.15</v>
          </cell>
          <cell r="B105" t="str">
            <v>17.040.0024-A</v>
          </cell>
          <cell r="C105" t="str">
            <v>PINTURA DE PISO CIMENTADO LISO COM TINTA 100% ACRILICA,INCLUSIVE LIXAMENTO,LIMPEZA E TRES DEMAOS DE ACABAMENTO APLICADASA ROLO DE LA,DILUICAO EM AGUA A 20%</v>
          </cell>
          <cell r="D105" t="str">
            <v>M2</v>
          </cell>
          <cell r="E105">
            <v>241.2</v>
          </cell>
          <cell r="F105">
            <v>16.0274</v>
          </cell>
          <cell r="G105">
            <v>3865.8</v>
          </cell>
        </row>
        <row r="106">
          <cell r="A106" t="str">
            <v>6.16</v>
          </cell>
          <cell r="B106" t="str">
            <v>98516</v>
          </cell>
          <cell r="C106" t="str">
            <v>PLANTIO DE PALMEIRA COM ALTURA DE MUDA MENOR OU IGUAL A 2,00 M. AF_05/2018</v>
          </cell>
          <cell r="D106" t="str">
            <v>UN</v>
          </cell>
          <cell r="E106">
            <v>6</v>
          </cell>
          <cell r="F106">
            <v>336.28330000000005</v>
          </cell>
          <cell r="G106">
            <v>2017.69</v>
          </cell>
        </row>
        <row r="107">
          <cell r="A107" t="str">
            <v>6.17</v>
          </cell>
          <cell r="B107" t="str">
            <v>PJ 09.05.0201</v>
          </cell>
          <cell r="C107" t="str">
            <v>Plantio de arvore de 2,50m de altura, de qualquer especie, em logradouro publico, inclusive transporte, abertura de cova de (80 x 80 x 80)cm, terra estrumada, estaca de madeira (tutor), amarrio com fitilho e retirada do material excedente, exclusive o fornecimento da arvore, tento, demolicao e recomposicao de passeio.</v>
          </cell>
          <cell r="D107" t="str">
            <v>un</v>
          </cell>
          <cell r="E107">
            <v>10</v>
          </cell>
          <cell r="F107">
            <v>274.63749999999999</v>
          </cell>
          <cell r="G107">
            <v>2746.37</v>
          </cell>
        </row>
        <row r="108">
          <cell r="A108" t="str">
            <v>6.18</v>
          </cell>
          <cell r="B108" t="str">
            <v>09.002.0032-A</v>
          </cell>
          <cell r="C108" t="str">
            <v>PLANTIO DE GRAMA EM MUDAS,EXCLUSIVE O FORNECIMENTO DO MATERIAL</v>
          </cell>
          <cell r="D108" t="str">
            <v>M2</v>
          </cell>
          <cell r="E108">
            <v>3219</v>
          </cell>
          <cell r="F108">
            <v>7.3914000000000009</v>
          </cell>
          <cell r="G108">
            <v>23792.91</v>
          </cell>
        </row>
        <row r="109">
          <cell r="A109" t="str">
            <v>6.19</v>
          </cell>
          <cell r="B109" t="str">
            <v>18.045.0030-A</v>
          </cell>
          <cell r="C109" t="str">
            <v>POSTE DE CONCRETO,COM SECAO CIRCULAR,COM 11,00M DE COMPRIMENTO E CARGA NOMINAL HORIZONTAL NO TOPO DE 200KG,INCLUSIVE ESCAVACAO,EXCLUSIVE TRANSPORTE.FORNECIMENTO E COLOCACAO</v>
          </cell>
          <cell r="D109" t="str">
            <v>UN</v>
          </cell>
          <cell r="E109">
            <v>4</v>
          </cell>
          <cell r="F109">
            <v>2455.7355000000002</v>
          </cell>
          <cell r="G109">
            <v>9822.94</v>
          </cell>
        </row>
        <row r="110">
          <cell r="A110" t="str">
            <v>6.20</v>
          </cell>
          <cell r="B110" t="str">
            <v>18.027.0150-A</v>
          </cell>
          <cell r="C110" t="str">
            <v>LUMINARIA DECORATIVA,PARA ILUMINACAO PUBLICA E ESTACIONAMENTOS,COM UMA PETALA,PARA LAMPADA LED DE 50W,EQUIPADA COM CELULA FOTOELETRICA,INCLUSIVE LAMPADA.FORNECIMENTO E COLOCACAO</v>
          </cell>
          <cell r="D110" t="str">
            <v>UN</v>
          </cell>
          <cell r="E110">
            <v>4</v>
          </cell>
          <cell r="F110">
            <v>563.72760000000005</v>
          </cell>
          <cell r="G110">
            <v>2254.91</v>
          </cell>
        </row>
        <row r="111">
          <cell r="A111" t="str">
            <v>6.21</v>
          </cell>
          <cell r="B111" t="str">
            <v>21.003.0085-A</v>
          </cell>
          <cell r="C111" t="str">
            <v>POSTE DE ACO,RETO,CONICO CONTINUO OU ESCALONADO,ALTURA DE 7,00M,SEM SAPATA.FORNECIMENTO</v>
          </cell>
          <cell r="D111" t="str">
            <v>UN</v>
          </cell>
          <cell r="E111">
            <v>10</v>
          </cell>
          <cell r="F111">
            <v>2971.8</v>
          </cell>
          <cell r="G111">
            <v>29718</v>
          </cell>
        </row>
        <row r="112">
          <cell r="A112" t="str">
            <v>6.22</v>
          </cell>
          <cell r="B112" t="str">
            <v>21.001.0165-A</v>
          </cell>
          <cell r="C112" t="str">
            <v>ASSENTAMENTO DE POSTE RETO,DE ACO DE 7,00 ATE 9,00M,COM FLANGE DE ACO SOLDADO NA SUA BASE,FIXADO POR PARAFUSOS CHUMBADORRES ENGASTADOS EM FUNDACAO DE CONCRETO,EXCLUSIVE FUNDACAO EFORNECIMENTO DO POSTE</v>
          </cell>
          <cell r="D112" t="str">
            <v>UN</v>
          </cell>
          <cell r="E112">
            <v>10</v>
          </cell>
          <cell r="F112">
            <v>240.9444</v>
          </cell>
          <cell r="G112">
            <v>2409.44</v>
          </cell>
        </row>
        <row r="113">
          <cell r="A113" t="str">
            <v>6.23</v>
          </cell>
          <cell r="B113" t="str">
            <v>18.027.0152-A</v>
          </cell>
          <cell r="C113" t="str">
            <v>LUMINARIA DECORATIVA,PARA ILUMINACAO PUBLICA E ESTACIONAMENTOS,COM DUAS PETALAS,PARA LAMPADA LED DE 50W,EQUIPADA COM CELULA FOTOELETRICA,INCLUSIVE LAMPADA.FORNECIMENTO E COLOCACAO</v>
          </cell>
          <cell r="D113" t="str">
            <v>MN</v>
          </cell>
          <cell r="E113">
            <v>10</v>
          </cell>
          <cell r="F113">
            <v>938.65700000000004</v>
          </cell>
          <cell r="G113">
            <v>9386.57</v>
          </cell>
        </row>
        <row r="114">
          <cell r="A114" t="str">
            <v>6.24</v>
          </cell>
          <cell r="B114" t="str">
            <v>18.260.0040-A</v>
          </cell>
          <cell r="C114" t="str">
            <v>BRACO PARA ILUMINACAO DE RUAS,EM TUBO DE ACO GALVANIZADO COMDIAMETRO DE=25,4MM,PARA FIXACAO EM POSTE OU PAREDE,PROJECAOHORIZONTAL=1000MM,PROJECAO VERTICAL=370MM.FORNECIMENTO E COLOCACAO</v>
          </cell>
          <cell r="D114" t="str">
            <v>UN</v>
          </cell>
          <cell r="E114">
            <v>24</v>
          </cell>
          <cell r="F114">
            <v>186.6138</v>
          </cell>
          <cell r="G114">
            <v>4478.7299999999996</v>
          </cell>
        </row>
        <row r="115">
          <cell r="A115" t="str">
            <v>6.25</v>
          </cell>
          <cell r="B115" t="str">
            <v>21.015.0208-A</v>
          </cell>
          <cell r="C115" t="str">
            <v>ATERRAMENTO DE POSTE DE ACO,INCLUSIVE FORNECIMENTO DOS MATERIAIS</v>
          </cell>
          <cell r="D115" t="str">
            <v>UN</v>
          </cell>
          <cell r="E115">
            <v>14</v>
          </cell>
          <cell r="F115">
            <v>82.613500000000002</v>
          </cell>
          <cell r="G115">
            <v>1156.58</v>
          </cell>
        </row>
        <row r="116">
          <cell r="A116" t="str">
            <v>6.26</v>
          </cell>
          <cell r="B116" t="str">
            <v>15.018.0133-A</v>
          </cell>
          <cell r="C116" t="str">
            <v>CAIXA POLIMERICA DE INSPECAO DE ATERRAMENTO COM DIAMETRO SUPERIOR DE APROXIMADAMENTE 23CM E ALTURA APROXIMADA DE 25CM,COM TAMPA.FORNECIMENTO E COLOCACAO</v>
          </cell>
          <cell r="D116" t="str">
            <v>UN</v>
          </cell>
          <cell r="E116">
            <v>14</v>
          </cell>
          <cell r="F116">
            <v>46.113700000000001</v>
          </cell>
          <cell r="G116">
            <v>645.59</v>
          </cell>
        </row>
        <row r="117">
          <cell r="A117" t="str">
            <v>6.27</v>
          </cell>
          <cell r="B117" t="str">
            <v>06.014.0049-A</v>
          </cell>
          <cell r="C117"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D117" t="str">
            <v>UN</v>
          </cell>
          <cell r="E117">
            <v>8</v>
          </cell>
          <cell r="F117">
            <v>706.7423</v>
          </cell>
          <cell r="G117">
            <v>5653.93</v>
          </cell>
        </row>
        <row r="118">
          <cell r="A118" t="str">
            <v>6.28</v>
          </cell>
          <cell r="B118" t="str">
            <v>06.069.0100-A</v>
          </cell>
          <cell r="C118" t="str">
            <v>DUTO CORRUGADO HELICOIDAL,NA COR PRETA,SINGELO,DE POLIETILENO DE ALTA DENSIDADE(PEAD),P/PROTECAO DE CONDUTORES ELET.EM INSTAL.SUBTERRANEAS,C/DIAMETRO NOMINAL 1 1/4",SENDO O DIAM.INT.31,5MM,FORNECIDO C/2 TAMPOES NAS EXTREMIDADES,FITA DE AVISO"PERIGO"C/FIO GUIA DE ACO GALV.REVEST.PVC,CONFORME ABNT NBR13897 E 13898,LANC.DIR.SOLO,INCL.CONEXOES E KIT VEDACAO</v>
          </cell>
          <cell r="D118" t="str">
            <v>M</v>
          </cell>
          <cell r="E118">
            <v>340</v>
          </cell>
          <cell r="F118">
            <v>19.7485</v>
          </cell>
          <cell r="G118">
            <v>6714.49</v>
          </cell>
        </row>
        <row r="119">
          <cell r="A119" t="str">
            <v>6.29</v>
          </cell>
          <cell r="B119" t="str">
            <v>15.008.0025-A</v>
          </cell>
          <cell r="C119" t="str">
            <v>FIO DE COBRE COM ISOLAMENTO TERMOPLASTICO,ANTICHAMA,COMPREENDENDO:PREPARO,CORTE E ENFIACAO EM ELETRODUTOS,NA BITOLA DE 4MM2,450/750V.FORNECIMENTO E COLOCACAO</v>
          </cell>
          <cell r="D119" t="str">
            <v>M</v>
          </cell>
          <cell r="E119">
            <v>600</v>
          </cell>
          <cell r="F119">
            <v>6.7944999999999993</v>
          </cell>
          <cell r="G119">
            <v>4076.7</v>
          </cell>
        </row>
        <row r="120">
          <cell r="A120" t="str">
            <v>6.30</v>
          </cell>
          <cell r="B120" t="str">
            <v>15.008.0025-F</v>
          </cell>
          <cell r="C120" t="str">
            <v>CABO PP DE COBRE FLEXIVEL DE 750V,SECAO DE 3X4,0MM2,PVC/70°C.FORNECIMENTO E COLOCAÇÃO (DESONERADO)</v>
          </cell>
          <cell r="D120" t="str">
            <v>M</v>
          </cell>
          <cell r="E120">
            <v>140</v>
          </cell>
          <cell r="F120">
            <v>16.525709899999999</v>
          </cell>
          <cell r="G120">
            <v>2313.59</v>
          </cell>
        </row>
        <row r="121">
          <cell r="E121" t="str">
            <v>Subtotal</v>
          </cell>
          <cell r="G121">
            <v>245183.31</v>
          </cell>
        </row>
        <row r="122">
          <cell r="A122" t="str">
            <v>6.</v>
          </cell>
          <cell r="B122" t="str">
            <v>CORETO</v>
          </cell>
        </row>
        <row r="123">
          <cell r="A123" t="str">
            <v>6.31</v>
          </cell>
          <cell r="B123" t="str">
            <v>03.001.0080-B</v>
          </cell>
          <cell r="C123" t="str">
            <v>ESCAVACAO MANUAL EM MATERIAL DE 1ªCATEGORIA,A CEU ABERTO,ATE0,50M DE PROFUNDIDADE COM REMOCAO ATE 1 DAM</v>
          </cell>
          <cell r="D123" t="str">
            <v>M3</v>
          </cell>
          <cell r="E123">
            <v>25.13</v>
          </cell>
          <cell r="F123">
            <v>45.008800000000001</v>
          </cell>
          <cell r="G123">
            <v>1131.07</v>
          </cell>
        </row>
        <row r="124">
          <cell r="A124" t="str">
            <v>6.32</v>
          </cell>
          <cell r="B124" t="str">
            <v>11.003.0001-B</v>
          </cell>
          <cell r="C124" t="str">
            <v>CONCRETO DOSADO RACIONALMENTE PARA UMA RESISTENCIA CARACTERISTICA A COMPRESSAO DE 10MPA,INCLUSIVE MATERIAIS,TRANSPORTE,PREPARO COM BETONEIRA,LANCAMENTO E ADENSAMENTO</v>
          </cell>
          <cell r="D124" t="str">
            <v>M3</v>
          </cell>
          <cell r="E124">
            <v>5.0199999999999996</v>
          </cell>
          <cell r="F124">
            <v>585.45730000000003</v>
          </cell>
          <cell r="G124">
            <v>2938.99</v>
          </cell>
        </row>
        <row r="125">
          <cell r="A125" t="str">
            <v>6.33</v>
          </cell>
          <cell r="B125" t="str">
            <v>11.004.0020-B</v>
          </cell>
          <cell r="C125" t="str">
            <v>FORMAS DE MADEIRA DE 3ª PARA MOLDAGEM DE PECAS DE CONCRETO ARMADO COM PARAMENTOS PLANOS,EM LAJES,VIGAS,PAREDES,ETC,SERVINDO A MADEIRA 3 VEZES,INCLUSIVE DESMOLDAGEM,EXCLUSIVE ESCORAMENTO.</v>
          </cell>
          <cell r="D125" t="str">
            <v>M2</v>
          </cell>
          <cell r="E125">
            <v>15.07</v>
          </cell>
          <cell r="F125">
            <v>74.549000000000007</v>
          </cell>
          <cell r="G125">
            <v>1123.45</v>
          </cell>
        </row>
        <row r="126">
          <cell r="A126" t="str">
            <v>6.34</v>
          </cell>
          <cell r="B126" t="str">
            <v>11.004.0066-A</v>
          </cell>
          <cell r="C126" t="str">
            <v>ESCORAMENTO DE FORMA DE PARAMETROS VERTICAIS,PARA ALTURA ATE1,50M,COM APROVEITAMENTO DE 2 VEZES DA MADEIRA,INCLUSIVE RETIRADA</v>
          </cell>
          <cell r="D126" t="str">
            <v>M2</v>
          </cell>
          <cell r="E126">
            <v>15.07</v>
          </cell>
          <cell r="F126">
            <v>39.014400000000002</v>
          </cell>
          <cell r="G126">
            <v>587.94000000000005</v>
          </cell>
        </row>
        <row r="127">
          <cell r="A127" t="str">
            <v>6.35</v>
          </cell>
          <cell r="B127" t="str">
            <v>11.003.0006-A</v>
          </cell>
          <cell r="C127" t="str">
            <v>CONCRETO DOSADO RACIONALMENTE PARA UMA RESISTENCIA CARACTERISTICA A COMPRESSAO DE 30MPA,INCLUSIVE MATERIAIS,TRANSPORTE,PREPARO COM BETONEIRA,LANCAMENTO E ADENSAMENTO</v>
          </cell>
          <cell r="D127" t="str">
            <v>M3</v>
          </cell>
          <cell r="E127">
            <v>17.8</v>
          </cell>
          <cell r="F127">
            <v>692.75959999999998</v>
          </cell>
          <cell r="G127">
            <v>12331.12</v>
          </cell>
        </row>
        <row r="128">
          <cell r="A128" t="str">
            <v>6.36</v>
          </cell>
          <cell r="B128" t="str">
            <v>11.009.0014-B</v>
          </cell>
          <cell r="C128" t="str">
            <v>BARRA DE ACO CA-50,COM SALIENCIA OU MOSSA,COEFICIENTE DE CONFORMACAO SUPERFICIAL MINIMO (ADERENCIA) IGUAL A 1,5,DIAMETRODE 8 A 12,5MM,DESTINADA A ARMADURA DE CONCRETO ARMADO,10%DE PERDAS DE PONTAS E ARAME 18.FORNECIMENTO</v>
          </cell>
          <cell r="D128" t="str">
            <v>KG</v>
          </cell>
          <cell r="E128">
            <v>14.28</v>
          </cell>
          <cell r="F128">
            <v>11.696700000000002</v>
          </cell>
          <cell r="G128">
            <v>167.02</v>
          </cell>
        </row>
        <row r="129">
          <cell r="A129" t="str">
            <v>6.37</v>
          </cell>
          <cell r="B129" t="str">
            <v>11.011.0030-B</v>
          </cell>
          <cell r="C129" t="str">
            <v>CORTE,DOBRAGEM,MONTAGEM E COLOCACAO DE FERRAGENS NAS FORMAS,ACO CA-50,EM BARRAS REDONDAS,COM DIAMETRO DE 8 A 12,5MM</v>
          </cell>
          <cell r="D129" t="str">
            <v>KG</v>
          </cell>
          <cell r="E129">
            <v>14.28</v>
          </cell>
          <cell r="F129">
            <v>4.6863000000000001</v>
          </cell>
          <cell r="G129">
            <v>66.92</v>
          </cell>
        </row>
        <row r="130">
          <cell r="A130" t="str">
            <v>6.38</v>
          </cell>
          <cell r="B130" t="str">
            <v>11.009.0013-A</v>
          </cell>
          <cell r="C130" t="str">
            <v>BARRA DE ACO CA-50,COM SALIENCIA OU MOSSA,COEFICIENTE DE CONFORMACAO SUPERFICIAL MINIMO (ADERENCIA) IGUAL A 1,5,DIAMETRODE 6,3MM,DESTINADA A ARMADURA DE CONCRETO ARMADO,10% DE PERDAS DE PONTAS E ARAME 18.FORNECIMENTO</v>
          </cell>
          <cell r="D130" t="str">
            <v>KG</v>
          </cell>
          <cell r="E130">
            <v>14.28</v>
          </cell>
          <cell r="F130">
            <v>12.128500000000001</v>
          </cell>
          <cell r="G130">
            <v>173.19</v>
          </cell>
        </row>
        <row r="131">
          <cell r="A131" t="str">
            <v>6.39</v>
          </cell>
          <cell r="B131" t="str">
            <v>11.011.0029-A</v>
          </cell>
          <cell r="C131" t="str">
            <v>CORTE,DOBRAGEM,MONTAGEM E COLOCACAO DE FERRAGENS NAS FORMAS,ACO CA-50,EM BARRAS REDONDAS,COM DIAMETRO IGUAL A 6,3MM</v>
          </cell>
          <cell r="D131" t="str">
            <v>KG</v>
          </cell>
          <cell r="E131">
            <v>14.28</v>
          </cell>
          <cell r="F131">
            <v>5.3593999999999999</v>
          </cell>
          <cell r="G131">
            <v>76.53</v>
          </cell>
        </row>
        <row r="132">
          <cell r="A132" t="str">
            <v>6.40</v>
          </cell>
          <cell r="B132" t="str">
            <v>03.011.0015-B</v>
          </cell>
          <cell r="C132" t="str">
            <v>REATERRO DE VALA/CAVA COM MATERIAL DE BOA QUALIDADE,UTILIZANDO VIBRO COMPACTADOR PORTATIL,EXCLUSIVE MATERIAL</v>
          </cell>
          <cell r="D132" t="str">
            <v>M3</v>
          </cell>
          <cell r="E132">
            <v>5.04</v>
          </cell>
          <cell r="F132">
            <v>25.260300000000001</v>
          </cell>
          <cell r="G132">
            <v>127.31</v>
          </cell>
        </row>
        <row r="133">
          <cell r="A133" t="str">
            <v>6.41</v>
          </cell>
          <cell r="B133" t="str">
            <v>12.011.0001-A</v>
          </cell>
          <cell r="C133" t="str">
            <v>ALVENARIA EM TIJOLO MACICO ECOLOGICO(SOLO-CIMENTO)MEDINDO 15X30X7,5CM,EM PAREDES DE 15CM DE ESPESSURA,ESTRUTURADA COM BARRAS DE ACO CA-50,COLA, REJUNTE E GROUT NO ENTORNO DOS VAOS,VERGAS,BLOCOS E CALHAS,EXCLUSIVE CINTA DE AMARRACAO E ALICERCE</v>
          </cell>
          <cell r="D133" t="str">
            <v>M2</v>
          </cell>
          <cell r="E133">
            <v>11.3</v>
          </cell>
          <cell r="F133">
            <v>258.61009999999999</v>
          </cell>
          <cell r="G133">
            <v>2922.29</v>
          </cell>
        </row>
        <row r="134">
          <cell r="A134" t="str">
            <v>6.42</v>
          </cell>
          <cell r="B134" t="str">
            <v>13.345.0055-A</v>
          </cell>
          <cell r="C134" t="str">
            <v>CHAPIM OU ESPELHO DE MARMORE BRANCO NACIONAL,COM 2X17CM COM1 POLIMENTO,ASSENTE COMO EM 13.345.0020</v>
          </cell>
          <cell r="D134" t="str">
            <v>M</v>
          </cell>
          <cell r="E134">
            <v>18.84</v>
          </cell>
          <cell r="F134">
            <v>79.578199999999995</v>
          </cell>
          <cell r="G134">
            <v>1499.25</v>
          </cell>
        </row>
        <row r="135">
          <cell r="A135" t="str">
            <v>6.43</v>
          </cell>
          <cell r="B135" t="str">
            <v>20.099.0001-A</v>
          </cell>
          <cell r="C135" t="str">
            <v>PO-DE-PEDRA,SEM CONSIDERAR O TRANSPORTE DA PEDREIRA ATE O LOCAL DE UTILIZACAO,INCLUSIVE CARGA NO CAMINHAO.FORNECIMENTO</v>
          </cell>
          <cell r="D135" t="str">
            <v>M3</v>
          </cell>
          <cell r="E135">
            <v>20.100000000000001</v>
          </cell>
          <cell r="F135">
            <v>51.511200000000002</v>
          </cell>
          <cell r="G135">
            <v>1035.3699999999999</v>
          </cell>
        </row>
        <row r="136">
          <cell r="A136" t="str">
            <v>6.44</v>
          </cell>
          <cell r="B136" t="str">
            <v>03.009.0003-A</v>
          </cell>
          <cell r="C136" t="str">
            <v>COMPACTACAO DE ATERRO,EM CAMADAS DE 20CM,COM MACO</v>
          </cell>
          <cell r="D136" t="str">
            <v>M3</v>
          </cell>
          <cell r="E136">
            <v>20.100000000000001</v>
          </cell>
          <cell r="F136">
            <v>46.888400000000004</v>
          </cell>
          <cell r="G136">
            <v>942.45</v>
          </cell>
        </row>
        <row r="137">
          <cell r="A137" t="str">
            <v>6.45</v>
          </cell>
          <cell r="B137" t="str">
            <v>15.015.0027-A</v>
          </cell>
          <cell r="C137" t="str">
            <v>INSTALACAO DE PONTO DE LUZ,APARENTE COM CANALETA PERFURADA,SENDO ESTA LIGADA A ELETROCALHA PRINCIPAL(EXCLUSIVE ESTA),EQUIVALENTE A 1 VARA DE CANALETA E 2 VARAS DE ELETRODUTO DE PVCRIGIDO DE 1/2",24,00M DE FIO 2,5MM2,CAIXAS,CONEXOES,LUVAS,CURVA E INTERRUPTOR DE SOBREPOR</v>
          </cell>
          <cell r="D137" t="str">
            <v>UN</v>
          </cell>
          <cell r="E137">
            <v>6</v>
          </cell>
          <cell r="F137">
            <v>478.49789999999996</v>
          </cell>
          <cell r="G137">
            <v>2870.98</v>
          </cell>
        </row>
        <row r="138">
          <cell r="A138" t="str">
            <v>6.46</v>
          </cell>
          <cell r="B138" t="str">
            <v>18.027.0097-A</v>
          </cell>
          <cell r="C138" t="str">
            <v>LUMINARIA FECHADA (REFLETOR),PARA ILUMINACAO DE QUADRAS DE ESPORTES E AFINS,PARA LAMPADA LED DE 100W,INCLUSIVE ESTA.FORNECIMENTO E COLOCACAO</v>
          </cell>
          <cell r="D138" t="str">
            <v>UN</v>
          </cell>
          <cell r="E138">
            <v>6</v>
          </cell>
          <cell r="F138">
            <v>130.46710000000002</v>
          </cell>
          <cell r="G138">
            <v>782.8</v>
          </cell>
        </row>
        <row r="139">
          <cell r="A139" t="str">
            <v>6.47</v>
          </cell>
          <cell r="B139" t="str">
            <v>15.015.0255-A</v>
          </cell>
          <cell r="C139" t="str">
            <v>INSTALACAO DE PONTO DE TOMADA,EMBUTIDO NA ALVENARIA,EQUIVALENTE A 2 VARAS DE ELETRODUTO DE PVC RIGIDO DE 3/4",18,00M DEFIO 2,5MM2,CAIXAS,CONEXOES E TOMADA DE EMBUTIR 2P+T,20A,PADRAO BRASILEIRO,COM PLACA FOSFORESCENTE,INCLUSIVE ABERTURA E FECHAMENTO DE RASGO EM ALVENARIA</v>
          </cell>
          <cell r="D139" t="str">
            <v>UN</v>
          </cell>
          <cell r="E139">
            <v>4</v>
          </cell>
          <cell r="F139">
            <v>370.9162</v>
          </cell>
          <cell r="G139">
            <v>1483.66</v>
          </cell>
        </row>
        <row r="140">
          <cell r="A140" t="str">
            <v>6.48</v>
          </cell>
          <cell r="B140" t="str">
            <v>15.007.0498-A</v>
          </cell>
          <cell r="C140" t="str">
            <v>QUADRO DE DISTRIBUICAO DE ENERGIA PARA DISJUNTORES TERMO-MAGNETICOS UNIPOLARES,DE EMBUTIR,COM PORTA E BARRAMENTOS DE FASE,NEUTRO E TERRA,PARA INSTALACAO DE ATE 8 DISJUNTORES SEM DISPOSITIVO PARA CHAVE GERAL.FORNECIMENTO E COLOCACAO</v>
          </cell>
          <cell r="D140" t="str">
            <v>UN</v>
          </cell>
          <cell r="E140">
            <v>1</v>
          </cell>
          <cell r="F140">
            <v>151.9555</v>
          </cell>
          <cell r="G140">
            <v>151.94999999999999</v>
          </cell>
        </row>
        <row r="141">
          <cell r="A141" t="str">
            <v>6.49</v>
          </cell>
          <cell r="B141" t="str">
            <v>15.007.0570-A</v>
          </cell>
          <cell r="C141" t="str">
            <v>DISJUNTOR TERMOMAGNETICO,MONOPOLAR,DE 10 A 32A,3KA,MODELO DIN,TIPO C.FORNECIMENTO E COLOCACAO</v>
          </cell>
          <cell r="D141" t="str">
            <v>UN</v>
          </cell>
          <cell r="E141">
            <v>5</v>
          </cell>
          <cell r="F141">
            <v>14.859</v>
          </cell>
          <cell r="G141">
            <v>74.290000000000006</v>
          </cell>
        </row>
        <row r="142">
          <cell r="A142" t="str">
            <v>6.50</v>
          </cell>
          <cell r="B142" t="str">
            <v>15.007.0573-A</v>
          </cell>
          <cell r="C142" t="str">
            <v>DISJUNTOR TERMOMAGNETICO,MONOPOLAR,DE 70A,3KA,MODELO DIN,TIPO C.FORNECIMENTO E COLOCACAO</v>
          </cell>
          <cell r="D142" t="str">
            <v>UN</v>
          </cell>
          <cell r="E142">
            <v>1</v>
          </cell>
          <cell r="F142">
            <v>28.562299999999997</v>
          </cell>
          <cell r="G142">
            <v>28.56</v>
          </cell>
        </row>
        <row r="143">
          <cell r="A143" t="str">
            <v>6.51</v>
          </cell>
          <cell r="B143" t="str">
            <v>06.069.0110-A</v>
          </cell>
          <cell r="C143" t="str">
            <v>DUTO CORRUGADO HELICOIDAL,NA COR PRETA,SINGELO,DE POLIETILENO DE ALTA DENSIDADE(PEAD),P/PROTECAO DE CONDUTORES ELETRICOSEM INSTAL.SUBTERRANEAS,DIAM.NOMINAL 2",SENDO O DIAM.INT. 50,8MM,FORNECIDO C/2 TAMPOES NAS EXTREMIDADES,FITA DE AVISO "PERIGO" C/FIO GUIA DE ACO GALV.REVEST.PVC,CONFORME ABNT NBR 13897 E 13898,LANC.DIR.SOLO,INCLUSIVE CONEXOES E KIT VEDACAO</v>
          </cell>
          <cell r="D143" t="str">
            <v>M</v>
          </cell>
          <cell r="E143">
            <v>50</v>
          </cell>
          <cell r="F143">
            <v>30.899099999999997</v>
          </cell>
          <cell r="G143">
            <v>1544.95</v>
          </cell>
        </row>
        <row r="144">
          <cell r="A144" t="str">
            <v>6.52</v>
          </cell>
          <cell r="B144" t="str">
            <v>15.008.0030-A</v>
          </cell>
          <cell r="C144" t="str">
            <v>FIO DE COBRE COM ISOLAMENTO TERMOPLASTICO,ANTICHAMA,COMPREENDENDO:PREPARO,CORTE E ENFIACAO EM ELETRODUTOS,NA BITOLA DE 6MM2,450/750V.FORNECIMENTO E COLOCACAO</v>
          </cell>
          <cell r="D144" t="str">
            <v>M</v>
          </cell>
          <cell r="E144">
            <v>150</v>
          </cell>
          <cell r="F144">
            <v>9.1440000000000001</v>
          </cell>
          <cell r="G144">
            <v>1371.6</v>
          </cell>
        </row>
        <row r="145">
          <cell r="A145" t="str">
            <v>6.53</v>
          </cell>
          <cell r="B145" t="str">
            <v>13.301.0118-A</v>
          </cell>
          <cell r="C145" t="str">
            <v>CONTRAPISO,BASE OU CAMADA REGULARIZADORA EXECUTADA COM ARGAMASSA DE CIMENTO A AREIA,NO TRACO 1:4,NA ESPESSURA DE 1,5CM</v>
          </cell>
          <cell r="D145" t="str">
            <v>M2</v>
          </cell>
          <cell r="E145">
            <v>44.74</v>
          </cell>
          <cell r="F145">
            <v>24.993600000000001</v>
          </cell>
          <cell r="G145">
            <v>1118.21</v>
          </cell>
        </row>
        <row r="146">
          <cell r="A146" t="str">
            <v>6.54</v>
          </cell>
          <cell r="B146" t="str">
            <v>13.301.0095-A</v>
          </cell>
          <cell r="C146" t="str">
            <v>PISO CIMENTADO IMPERMEAVEL,COM 1,5CM DE ESPESSURA,DE ARGAMASSA DE CIMENTO E AREIA,NO TRACO 1:3 E IMPERMEABILIZANTE DE PEGA NORMAL ADICIONADO A AGUA DA ARGAMASSA NA DOSAGEM DE 1:12,ALISADO A COLHER,SOBRE BASE OU CONTRAPISO EXISTENTE</v>
          </cell>
          <cell r="D146" t="str">
            <v>M2</v>
          </cell>
          <cell r="E146">
            <v>44.74</v>
          </cell>
          <cell r="F146">
            <v>39.3827</v>
          </cell>
          <cell r="G146">
            <v>1761.98</v>
          </cell>
        </row>
        <row r="147">
          <cell r="A147" t="str">
            <v>6.55</v>
          </cell>
          <cell r="B147" t="str">
            <v>16.030.0013-A</v>
          </cell>
          <cell r="C147" t="str">
            <v>IMPERMEABILIZACAO DE BANHEIRO OU MARQUISE SUJEITA A TRAFEGOLEVE,COM PROTECAO MECANICA,EXCLUSIVE ESTA,UTILIZANDO ELASTOMERO DE POLIURETANO (PRETO),APLICADO A FRIO EM 0,3KG/M2/DEMAO,COM 3 DEMAOS</v>
          </cell>
          <cell r="D147" t="str">
            <v>M2</v>
          </cell>
          <cell r="E147">
            <v>44.74</v>
          </cell>
          <cell r="F147">
            <v>126.6571</v>
          </cell>
          <cell r="G147">
            <v>5666.63</v>
          </cell>
        </row>
        <row r="148">
          <cell r="A148" t="str">
            <v>6.56</v>
          </cell>
          <cell r="B148" t="str">
            <v>16.011.0051-F</v>
          </cell>
          <cell r="C148" t="str">
            <v>COBERTURA COM LONA RESISTENTE A RAIOS UV EM ESTRUTURA DE MADEIRA COM FORMATO GEODÉSICO (DESONERADO)</v>
          </cell>
          <cell r="D148" t="str">
            <v>UNID</v>
          </cell>
          <cell r="E148">
            <v>1</v>
          </cell>
          <cell r="F148">
            <v>133213.20881985335</v>
          </cell>
          <cell r="G148">
            <v>133213.20000000001</v>
          </cell>
        </row>
        <row r="149">
          <cell r="E149" t="str">
            <v>Subtotal</v>
          </cell>
          <cell r="G149">
            <v>175191.71</v>
          </cell>
        </row>
        <row r="150">
          <cell r="A150" t="str">
            <v>6.</v>
          </cell>
          <cell r="B150" t="str">
            <v>MOBILIÁRIO</v>
          </cell>
        </row>
        <row r="151">
          <cell r="A151" t="str">
            <v>6.57</v>
          </cell>
          <cell r="B151" t="str">
            <v>PJ 24.10.0654</v>
          </cell>
          <cell r="C151" t="str">
            <v>Gangorra de 0/4 anos com 2 pranchas de madeira aparelhada, estas fixadas em tubo de ferro galvanizado (externa e internamente) de 2" e espessura de parede de 1/8", com pintura de base Galvite ou similar e 2 demaos de acabamento, conforme modelo FPJ. Fornecimento e colocacao. (desonerado)</v>
          </cell>
          <cell r="D151" t="str">
            <v>un</v>
          </cell>
          <cell r="E151">
            <v>1</v>
          </cell>
          <cell r="F151">
            <v>2481.7959000000001</v>
          </cell>
          <cell r="G151">
            <v>2481.79</v>
          </cell>
        </row>
        <row r="152">
          <cell r="A152" t="str">
            <v>6.58</v>
          </cell>
          <cell r="B152" t="str">
            <v xml:space="preserve">PJ 24.13.0400 </v>
          </cell>
          <cell r="C152" t="str">
            <v>Esqui triplo conjugado, em tubo de aco arbono, pintura no processo eletrostatico - Academia da Terceira Idade. Fornecimento e instalacao. (desonerado)</v>
          </cell>
          <cell r="D152" t="str">
            <v>un</v>
          </cell>
          <cell r="E152">
            <v>1</v>
          </cell>
          <cell r="F152">
            <v>10213.365400000001</v>
          </cell>
          <cell r="G152">
            <v>10213.36</v>
          </cell>
        </row>
        <row r="153">
          <cell r="A153" t="str">
            <v>6.59</v>
          </cell>
          <cell r="B153" t="str">
            <v>PJ 24.13.0800</v>
          </cell>
          <cell r="C153" t="str">
            <v>Rotacao vertical, aparelho triplo conjugado, em tubo de aco arbono, pintura no processo eletrostatico - Academia da Terceira Idade. Fornecimento e instalacao. (desonerado)</v>
          </cell>
          <cell r="D153" t="str">
            <v>un</v>
          </cell>
          <cell r="E153">
            <v>1</v>
          </cell>
          <cell r="F153">
            <v>5265.8391000000001</v>
          </cell>
          <cell r="G153">
            <v>5265.83</v>
          </cell>
        </row>
        <row r="154">
          <cell r="A154" t="str">
            <v>6.60</v>
          </cell>
          <cell r="B154" t="str">
            <v>PJ 24.13.0700</v>
          </cell>
          <cell r="C154" t="str">
            <v>Rotacao diagonal dupla, aparelho triplo conjugado, em tubo de aco arbono, pintura no processo eletrostatico - Academia da Terceira Idade. Fornecimento e instalacao. (desonerado)</v>
          </cell>
          <cell r="D154" t="str">
            <v>un</v>
          </cell>
          <cell r="E154">
            <v>1</v>
          </cell>
          <cell r="F154">
            <v>5271.9604999999992</v>
          </cell>
          <cell r="G154">
            <v>5271.96</v>
          </cell>
        </row>
        <row r="155">
          <cell r="A155" t="str">
            <v>6.61</v>
          </cell>
          <cell r="B155" t="str">
            <v>PJ 24.13.1000</v>
          </cell>
          <cell r="C155" t="str">
            <v>Pressao de pernas triplo conjugado, em tubo de aco arbono, pintura no processo eletrostatico - Academia da Terceira Idade. Fornecimento e instalacao. (desonerado)</v>
          </cell>
          <cell r="D155" t="str">
            <v>un</v>
          </cell>
          <cell r="E155">
            <v>1</v>
          </cell>
          <cell r="F155">
            <v>7077.3036000000002</v>
          </cell>
          <cell r="G155">
            <v>7077.3</v>
          </cell>
        </row>
        <row r="156">
          <cell r="A156" t="str">
            <v>6.62</v>
          </cell>
          <cell r="B156" t="str">
            <v>PJ 24.13.0500</v>
          </cell>
          <cell r="C156" t="str">
            <v>Multi-exercitador conjugado com seis funcoes distintas, em tubo de aco arbono, pintura no processo eletrostatico - Academia da Terceira Idade. Fornecimento e instalacao. (desonerado)</v>
          </cell>
          <cell r="D156" t="str">
            <v>un</v>
          </cell>
          <cell r="E156">
            <v>1</v>
          </cell>
          <cell r="F156">
            <v>7922.9839000000002</v>
          </cell>
          <cell r="G156">
            <v>7922.98</v>
          </cell>
        </row>
        <row r="157">
          <cell r="A157" t="str">
            <v>6.63</v>
          </cell>
          <cell r="B157" t="str">
            <v>PJ 24.13.1100</v>
          </cell>
          <cell r="C157" t="str">
            <v>Simulador de caminhada, triplo conjugado, em tubo de aco arbono, pintura no processo eletrostatico - Academia da Terceira Idade. Fornecimento e instalacao. (desonerado)</v>
          </cell>
          <cell r="D157" t="str">
            <v>un</v>
          </cell>
          <cell r="E157">
            <v>1</v>
          </cell>
          <cell r="F157">
            <v>9656.7879000000012</v>
          </cell>
          <cell r="G157">
            <v>9656.7800000000007</v>
          </cell>
        </row>
        <row r="158">
          <cell r="A158" t="str">
            <v>6.64</v>
          </cell>
          <cell r="B158" t="str">
            <v>09.013.0016-A</v>
          </cell>
          <cell r="C158" t="str">
            <v>BANCO DE JARDIM,MEDINDO 1,80X0,30X0,45M,EXECUTADO COM 01(UMA)PECA MACARANDUBA DE 30X7CM,FIXADA EM 02(DOIS) APOIOS DE CONCRETO,CONFORME DETALHE Nº6028/EMOP.FORNECIMENTO E COLOCACAO</v>
          </cell>
          <cell r="D158" t="str">
            <v>UN</v>
          </cell>
          <cell r="E158">
            <v>8</v>
          </cell>
          <cell r="F158">
            <v>727.24009999999998</v>
          </cell>
          <cell r="G158">
            <v>5817.92</v>
          </cell>
        </row>
        <row r="159">
          <cell r="A159" t="str">
            <v>6.65</v>
          </cell>
          <cell r="B159" t="str">
            <v>PJ 24.13.0600</v>
          </cell>
          <cell r="C159" t="str">
            <v>Remada sentada, em tubo de aco arbono, pintura no processo eletrostatico - Academia da Terceira Idade. Fornecimento e instalacao. (desonerado)</v>
          </cell>
          <cell r="D159" t="str">
            <v>un</v>
          </cell>
          <cell r="E159">
            <v>1</v>
          </cell>
          <cell r="F159">
            <v>4246.4609</v>
          </cell>
          <cell r="G159">
            <v>4246.46</v>
          </cell>
        </row>
        <row r="160">
          <cell r="A160" t="str">
            <v>6.66</v>
          </cell>
          <cell r="B160" t="str">
            <v>09.015.0310-A</v>
          </cell>
          <cell r="C160"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D160" t="str">
            <v>UN</v>
          </cell>
          <cell r="E160">
            <v>1</v>
          </cell>
          <cell r="F160">
            <v>13367.4866</v>
          </cell>
          <cell r="G160">
            <v>13367.48</v>
          </cell>
        </row>
        <row r="161">
          <cell r="A161" t="str">
            <v>6.67</v>
          </cell>
          <cell r="B161" t="str">
            <v>PJ 24.13.0300</v>
          </cell>
          <cell r="C161" t="str">
            <v>Alongador com tres alturas conjugado, em tubo de aco carbono, pintura no processo eletrostatico - Academia da Terceira Idade. Fornecimento e instalacao. (desonerado)</v>
          </cell>
          <cell r="D161" t="str">
            <v>un</v>
          </cell>
          <cell r="E161">
            <v>1</v>
          </cell>
          <cell r="F161">
            <v>4766.7545</v>
          </cell>
          <cell r="G161">
            <v>4766.75</v>
          </cell>
        </row>
        <row r="162">
          <cell r="A162" t="str">
            <v>6.68</v>
          </cell>
          <cell r="B162" t="str">
            <v>09.013.0015-A</v>
          </cell>
          <cell r="C162" t="str">
            <v>MESA DE JARDIM,MEDINDO 1,80X0,91X0,73M,EXECUTADA EM PECAS DEMACARANDUBA DE 7X22CM,FIXADAS EM 2(DOIS) APOIOS DE CONCRETO,CONFORME DETALHE Nº6028/EMOP.FORNECIMENTO E COLOCACAO</v>
          </cell>
          <cell r="D162" t="str">
            <v>UN</v>
          </cell>
          <cell r="E162">
            <v>4</v>
          </cell>
          <cell r="F162">
            <v>1783.5499</v>
          </cell>
          <cell r="G162">
            <v>7134.19</v>
          </cell>
        </row>
        <row r="163">
          <cell r="A163" t="str">
            <v>6.69</v>
          </cell>
          <cell r="B163" t="str">
            <v>09.013.0016-A</v>
          </cell>
          <cell r="C163" t="str">
            <v>BANCO DE JARDIM,MEDINDO 1,80X0,30X0,45M,EXECUTADO COM 01(UMA)PECA MACARANDUBA DE 30X7CM,FIXADA EM 02(DOIS) APOIOS DE CONCRETO,CONFORME DETALHE Nº6028/EMOP.FORNECIMENTO E COLOCACAO</v>
          </cell>
          <cell r="D163" t="str">
            <v>UN</v>
          </cell>
          <cell r="E163">
            <v>8</v>
          </cell>
          <cell r="F163">
            <v>727.24009999999998</v>
          </cell>
          <cell r="G163">
            <v>5817.92</v>
          </cell>
        </row>
        <row r="164">
          <cell r="A164" t="str">
            <v>6.70</v>
          </cell>
          <cell r="B164" t="str">
            <v>09.026.0025-F</v>
          </cell>
          <cell r="C164" t="str">
            <v>JOGO DE QUATRO LIXEIRAS SELETIVA COM ESTRUTURA METÁLICA DE APOIO DAS MESMAS PARA ÁREA PÚBLICA (DESONERADO)</v>
          </cell>
          <cell r="D164" t="str">
            <v>UNID</v>
          </cell>
          <cell r="E164">
            <v>2</v>
          </cell>
          <cell r="F164">
            <v>1380.4681585911344</v>
          </cell>
          <cell r="G164">
            <v>2760.93</v>
          </cell>
        </row>
        <row r="165">
          <cell r="A165" t="str">
            <v>6.71</v>
          </cell>
          <cell r="B165" t="str">
            <v>14.002.0254-F</v>
          </cell>
          <cell r="C165" t="str">
            <v>TREPA TREPA TIPO ESCADA DE FERRO HORIZONTAL DE 3/4, COM 1,8m DE ALTURA, CONSIDERANDO 11 APOIOS ESPAÇADOS DE 15CM FORNECIMENTO E COLOCAÇÃO (DESONERADO)</v>
          </cell>
          <cell r="D165" t="str">
            <v>UNID</v>
          </cell>
          <cell r="E165">
            <v>1</v>
          </cell>
          <cell r="F165">
            <v>1672.1144904100001</v>
          </cell>
          <cell r="G165">
            <v>1672.11</v>
          </cell>
        </row>
        <row r="166">
          <cell r="A166" t="str">
            <v>6.72</v>
          </cell>
          <cell r="B166" t="str">
            <v>COTAÇÃO</v>
          </cell>
          <cell r="C166" t="str">
            <v>CASA DO TARZAN C/ BALANÇO DUPLO</v>
          </cell>
          <cell r="D166" t="str">
            <v>UNID</v>
          </cell>
          <cell r="E166">
            <v>1</v>
          </cell>
          <cell r="F166">
            <v>11008.783333333335</v>
          </cell>
          <cell r="G166">
            <v>11008.78</v>
          </cell>
        </row>
        <row r="167">
          <cell r="A167" t="str">
            <v>6.73</v>
          </cell>
          <cell r="B167" t="str">
            <v>COTAÇÃO</v>
          </cell>
          <cell r="C167" t="str">
            <v>Gira-Gira de Ferro Com Assento De Madeira (8 Lugares)</v>
          </cell>
          <cell r="D167" t="str">
            <v>UNID</v>
          </cell>
          <cell r="E167">
            <v>1</v>
          </cell>
          <cell r="F167">
            <v>1586.7253000000001</v>
          </cell>
          <cell r="G167">
            <v>1586.72</v>
          </cell>
        </row>
        <row r="168">
          <cell r="E168" t="str">
            <v>Subtotal</v>
          </cell>
          <cell r="G168">
            <v>106069.26</v>
          </cell>
        </row>
        <row r="169">
          <cell r="A169" t="str">
            <v>6.0</v>
          </cell>
          <cell r="B169" t="str">
            <v>URBANIZAÇÃO</v>
          </cell>
          <cell r="G169">
            <v>526444.28</v>
          </cell>
        </row>
        <row r="171">
          <cell r="A171" t="str">
            <v>7.</v>
          </cell>
          <cell r="B171" t="str">
            <v>ESTRUTURA DE APOIO</v>
          </cell>
        </row>
        <row r="172">
          <cell r="A172" t="str">
            <v>7.1</v>
          </cell>
          <cell r="B172" t="str">
            <v>08.001.0009-A</v>
          </cell>
          <cell r="C172" t="str">
            <v>SUB-BASE DE BRITA CORRIDA,INCLUSIVE FORNECIMENTO DOS MATERIAIS,MEDIDA APOS A COMPACTACAO</v>
          </cell>
          <cell r="D172" t="str">
            <v>M3</v>
          </cell>
          <cell r="E172">
            <v>966</v>
          </cell>
          <cell r="F172">
            <v>113.6142</v>
          </cell>
          <cell r="G172">
            <v>109751.31</v>
          </cell>
        </row>
        <row r="173">
          <cell r="A173" t="str">
            <v>7.2</v>
          </cell>
          <cell r="B173" t="str">
            <v>103073</v>
          </cell>
          <cell r="C173" t="str">
            <v>EXECUÇÃO DE RADIER, ESPESSURA DE 30 CM, FCK = 30 MPA, COM USO DE FORMAS EM MADEIRA SERRADA. AF_09/2021</v>
          </cell>
          <cell r="D173" t="str">
            <v>M2</v>
          </cell>
          <cell r="E173">
            <v>300</v>
          </cell>
          <cell r="F173">
            <v>439.94070000000005</v>
          </cell>
          <cell r="G173">
            <v>131982.21</v>
          </cell>
        </row>
        <row r="174">
          <cell r="E174" t="str">
            <v>Subtotal</v>
          </cell>
          <cell r="G174">
            <v>241733.52</v>
          </cell>
        </row>
        <row r="175">
          <cell r="A175" t="str">
            <v>8.</v>
          </cell>
          <cell r="B175" t="str">
            <v>ASBUILT</v>
          </cell>
        </row>
        <row r="176">
          <cell r="A176" t="str">
            <v>8.1</v>
          </cell>
          <cell r="B176" t="str">
            <v>01.050.0716-A</v>
          </cell>
          <cell r="C176" t="str">
            <v>MAO-DE-OBRA DE ARQUITETO OU ENGENHEIRO SENIOR,PARA SERVICOSDE CONSULTORIA DE ENGENHARIA E ARQUITETURA,INCLUSIVE ENCARGOS SOCIAIS</v>
          </cell>
          <cell r="D176" t="str">
            <v>MES</v>
          </cell>
          <cell r="E176">
            <v>0.5</v>
          </cell>
          <cell r="F176">
            <v>42786.198400000001</v>
          </cell>
          <cell r="G176">
            <v>21393.09</v>
          </cell>
        </row>
        <row r="177">
          <cell r="A177" t="str">
            <v>8.2</v>
          </cell>
          <cell r="B177" t="str">
            <v>05.105.0145-A</v>
          </cell>
          <cell r="C177" t="str">
            <v>MAO-DE-OBRA PARA TOPOGRAFO "A",INCLUSIVE ENCARGOS SOCIAIS</v>
          </cell>
          <cell r="D177" t="str">
            <v>MES</v>
          </cell>
          <cell r="E177">
            <v>1</v>
          </cell>
          <cell r="F177">
            <v>6124.4479999999994</v>
          </cell>
          <cell r="G177">
            <v>6124.44</v>
          </cell>
        </row>
        <row r="178">
          <cell r="A178" t="str">
            <v>8.3</v>
          </cell>
          <cell r="B178" t="str">
            <v>01.050.0717-A</v>
          </cell>
          <cell r="C178" t="str">
            <v>MAO-DE-OBRA DE DESENHISTA CADISTA JUNIOR,PARA SERVICOS DE CONSULTORIA DE ENGENHARIA E ARQUITETURA,INCLUSIVE ENCARGOS SOCIAIS</v>
          </cell>
          <cell r="D178" t="str">
            <v>MES</v>
          </cell>
          <cell r="E178">
            <v>1</v>
          </cell>
          <cell r="F178">
            <v>5547.7663999999995</v>
          </cell>
          <cell r="G178">
            <v>5547.76</v>
          </cell>
        </row>
        <row r="179">
          <cell r="A179" t="str">
            <v>8.4</v>
          </cell>
          <cell r="B179" t="str">
            <v>01.050.0720-A</v>
          </cell>
          <cell r="C179" t="str">
            <v>MAO-DE-OBRA DE PROJETISTA CADISTA JUNIOR,PARA SERVICOS DE CONSULTORIA DE ENGENHARIA E ARQUITETURA,INCLUSIVE ENCARGOS SOCIAIS</v>
          </cell>
          <cell r="D179" t="str">
            <v>MES</v>
          </cell>
          <cell r="E179">
            <v>1</v>
          </cell>
          <cell r="F179">
            <v>9247.0223999999998</v>
          </cell>
          <cell r="G179">
            <v>9247.02</v>
          </cell>
        </row>
        <row r="180">
          <cell r="E180" t="str">
            <v>Subtotal</v>
          </cell>
          <cell r="G180">
            <v>42312.31</v>
          </cell>
        </row>
        <row r="181">
          <cell r="A181" t="str">
            <v>20.</v>
          </cell>
          <cell r="B181" t="str">
            <v>PROJETO EXECUTIVO DA TRAVESSIA DO RIO BARREIROS</v>
          </cell>
        </row>
        <row r="182">
          <cell r="A182" t="str">
            <v>20.1</v>
          </cell>
          <cell r="B182" t="str">
            <v>01.050.0018-A</v>
          </cell>
          <cell r="C182" t="str">
            <v>PROJETO EXECUTIVO</v>
          </cell>
          <cell r="D182" t="str">
            <v>UNI</v>
          </cell>
          <cell r="E182">
            <v>1</v>
          </cell>
          <cell r="F182">
            <v>235978.9</v>
          </cell>
          <cell r="G182">
            <v>235978.9</v>
          </cell>
        </row>
        <row r="183">
          <cell r="E183" t="str">
            <v>Subtotal</v>
          </cell>
          <cell r="G183">
            <v>235978.9</v>
          </cell>
        </row>
        <row r="184">
          <cell r="C184" t="str">
            <v>TOTAL</v>
          </cell>
          <cell r="G184">
            <v>4520969.24</v>
          </cell>
        </row>
        <row r="187">
          <cell r="B187" t="str">
            <v>CÓD.</v>
          </cell>
          <cell r="C187" t="str">
            <v>DESCRIÇÃO</v>
          </cell>
          <cell r="D187" t="str">
            <v>FAIXA</v>
          </cell>
          <cell r="F187" t="str">
            <v>ADM</v>
          </cell>
          <cell r="G187" t="str">
            <v>ONERADO</v>
          </cell>
        </row>
        <row r="188">
          <cell r="B188" t="str">
            <v>3.3</v>
          </cell>
          <cell r="C188" t="str">
            <v>CONSTRUÇÃO DE REDES DE ABASTECIMENTO DA ÁGUA, COLETA DE ESGOTO E CONSTRUÇÕES CORRELATAS</v>
          </cell>
          <cell r="D188" t="str">
            <v>Acima de 1.500.000,00</v>
          </cell>
          <cell r="F188">
            <v>4.1300000000000003E-2</v>
          </cell>
          <cell r="G188">
            <v>0.2</v>
          </cell>
        </row>
        <row r="189">
          <cell r="G189">
            <v>0</v>
          </cell>
        </row>
        <row r="190">
          <cell r="G190">
            <v>4406633.4000000004</v>
          </cell>
        </row>
        <row r="191">
          <cell r="F191">
            <v>7.0157400584304794E-2</v>
          </cell>
          <cell r="G191" t="str">
            <v>MAIS VIÁVEL</v>
          </cell>
        </row>
        <row r="193">
          <cell r="F193">
            <v>2.885740058430479E-2</v>
          </cell>
          <cell r="G193">
            <v>4314207.5599999996</v>
          </cell>
        </row>
        <row r="194">
          <cell r="G194">
            <v>206761.68000000063</v>
          </cell>
        </row>
        <row r="196">
          <cell r="C196">
            <v>113648.21999999974</v>
          </cell>
        </row>
        <row r="198">
          <cell r="C198">
            <v>4670266.21</v>
          </cell>
        </row>
        <row r="199">
          <cell r="C199">
            <v>4556617.99</v>
          </cell>
        </row>
        <row r="201">
          <cell r="F201">
            <v>4407321.0199999996</v>
          </cell>
        </row>
        <row r="202">
          <cell r="F202">
            <v>4520969.24</v>
          </cell>
        </row>
        <row r="203">
          <cell r="F203">
            <v>113648.22000000067</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 val="12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 val="planilha geral modificada"/>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 sheetId="4"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 Anexo II e Inform. Compl."/>
      <sheetName val="SCO - Anexo II, Mem. Cálculo"/>
    </sheetNames>
    <sheetDataSet>
      <sheetData sheetId="0"/>
      <sheetData sheetId="1"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M63"/>
  <sheetViews>
    <sheetView showGridLines="0" tabSelected="1" view="pageBreakPreview" topLeftCell="A3" zoomScale="40" zoomScaleNormal="100" zoomScaleSheetLayoutView="40" workbookViewId="0">
      <selection activeCell="R19" sqref="R19"/>
    </sheetView>
  </sheetViews>
  <sheetFormatPr defaultRowHeight="15.75" x14ac:dyDescent="0.25"/>
  <cols>
    <col min="1" max="1" width="4.28515625" style="1" bestFit="1" customWidth="1"/>
    <col min="2" max="2" width="58.7109375" style="64" customWidth="1"/>
    <col min="3" max="3" width="14.42578125" style="64" bestFit="1" customWidth="1"/>
    <col min="4" max="4" width="17.85546875" style="64" customWidth="1"/>
    <col min="5" max="13" width="18.7109375" style="64" customWidth="1"/>
    <col min="14" max="237" width="9.140625" style="5"/>
    <col min="238" max="238" width="61.5703125" style="5" customWidth="1"/>
    <col min="239" max="239" width="9.28515625" style="5" customWidth="1"/>
    <col min="240" max="240" width="18.28515625" style="5" customWidth="1"/>
    <col min="241" max="258" width="20.140625" style="5" customWidth="1"/>
    <col min="259" max="259" width="12.28515625" style="5" customWidth="1"/>
    <col min="260" max="260" width="15.140625" style="5" bestFit="1" customWidth="1"/>
    <col min="261" max="261" width="14.28515625" style="5" bestFit="1" customWidth="1"/>
    <col min="262" max="493" width="9.140625" style="5"/>
    <col min="494" max="494" width="61.5703125" style="5" customWidth="1"/>
    <col min="495" max="495" width="9.28515625" style="5" customWidth="1"/>
    <col min="496" max="496" width="18.28515625" style="5" customWidth="1"/>
    <col min="497" max="514" width="20.140625" style="5" customWidth="1"/>
    <col min="515" max="515" width="12.28515625" style="5" customWidth="1"/>
    <col min="516" max="516" width="15.140625" style="5" bestFit="1" customWidth="1"/>
    <col min="517" max="517" width="14.28515625" style="5" bestFit="1" customWidth="1"/>
    <col min="518" max="749" width="9.140625" style="5"/>
    <col min="750" max="750" width="61.5703125" style="5" customWidth="1"/>
    <col min="751" max="751" width="9.28515625" style="5" customWidth="1"/>
    <col min="752" max="752" width="18.28515625" style="5" customWidth="1"/>
    <col min="753" max="770" width="20.140625" style="5" customWidth="1"/>
    <col min="771" max="771" width="12.28515625" style="5" customWidth="1"/>
    <col min="772" max="772" width="15.140625" style="5" bestFit="1" customWidth="1"/>
    <col min="773" max="773" width="14.28515625" style="5" bestFit="1" customWidth="1"/>
    <col min="774" max="1005" width="9.140625" style="5"/>
    <col min="1006" max="1006" width="61.5703125" style="5" customWidth="1"/>
    <col min="1007" max="1007" width="9.28515625" style="5" customWidth="1"/>
    <col min="1008" max="1008" width="18.28515625" style="5" customWidth="1"/>
    <col min="1009" max="1026" width="20.140625" style="5" customWidth="1"/>
    <col min="1027" max="1027" width="12.28515625" style="5" customWidth="1"/>
    <col min="1028" max="1028" width="15.140625" style="5" bestFit="1" customWidth="1"/>
    <col min="1029" max="1029" width="14.28515625" style="5" bestFit="1" customWidth="1"/>
    <col min="1030" max="1261" width="9.140625" style="5"/>
    <col min="1262" max="1262" width="61.5703125" style="5" customWidth="1"/>
    <col min="1263" max="1263" width="9.28515625" style="5" customWidth="1"/>
    <col min="1264" max="1264" width="18.28515625" style="5" customWidth="1"/>
    <col min="1265" max="1282" width="20.140625" style="5" customWidth="1"/>
    <col min="1283" max="1283" width="12.28515625" style="5" customWidth="1"/>
    <col min="1284" max="1284" width="15.140625" style="5" bestFit="1" customWidth="1"/>
    <col min="1285" max="1285" width="14.28515625" style="5" bestFit="1" customWidth="1"/>
    <col min="1286" max="1517" width="9.140625" style="5"/>
    <col min="1518" max="1518" width="61.5703125" style="5" customWidth="1"/>
    <col min="1519" max="1519" width="9.28515625" style="5" customWidth="1"/>
    <col min="1520" max="1520" width="18.28515625" style="5" customWidth="1"/>
    <col min="1521" max="1538" width="20.140625" style="5" customWidth="1"/>
    <col min="1539" max="1539" width="12.28515625" style="5" customWidth="1"/>
    <col min="1540" max="1540" width="15.140625" style="5" bestFit="1" customWidth="1"/>
    <col min="1541" max="1541" width="14.28515625" style="5" bestFit="1" customWidth="1"/>
    <col min="1542" max="1773" width="9.140625" style="5"/>
    <col min="1774" max="1774" width="61.5703125" style="5" customWidth="1"/>
    <col min="1775" max="1775" width="9.28515625" style="5" customWidth="1"/>
    <col min="1776" max="1776" width="18.28515625" style="5" customWidth="1"/>
    <col min="1777" max="1794" width="20.140625" style="5" customWidth="1"/>
    <col min="1795" max="1795" width="12.28515625" style="5" customWidth="1"/>
    <col min="1796" max="1796" width="15.140625" style="5" bestFit="1" customWidth="1"/>
    <col min="1797" max="1797" width="14.28515625" style="5" bestFit="1" customWidth="1"/>
    <col min="1798" max="2029" width="9.140625" style="5"/>
    <col min="2030" max="2030" width="61.5703125" style="5" customWidth="1"/>
    <col min="2031" max="2031" width="9.28515625" style="5" customWidth="1"/>
    <col min="2032" max="2032" width="18.28515625" style="5" customWidth="1"/>
    <col min="2033" max="2050" width="20.140625" style="5" customWidth="1"/>
    <col min="2051" max="2051" width="12.28515625" style="5" customWidth="1"/>
    <col min="2052" max="2052" width="15.140625" style="5" bestFit="1" customWidth="1"/>
    <col min="2053" max="2053" width="14.28515625" style="5" bestFit="1" customWidth="1"/>
    <col min="2054" max="2285" width="9.140625" style="5"/>
    <col min="2286" max="2286" width="61.5703125" style="5" customWidth="1"/>
    <col min="2287" max="2287" width="9.28515625" style="5" customWidth="1"/>
    <col min="2288" max="2288" width="18.28515625" style="5" customWidth="1"/>
    <col min="2289" max="2306" width="20.140625" style="5" customWidth="1"/>
    <col min="2307" max="2307" width="12.28515625" style="5" customWidth="1"/>
    <col min="2308" max="2308" width="15.140625" style="5" bestFit="1" customWidth="1"/>
    <col min="2309" max="2309" width="14.28515625" style="5" bestFit="1" customWidth="1"/>
    <col min="2310" max="2541" width="9.140625" style="5"/>
    <col min="2542" max="2542" width="61.5703125" style="5" customWidth="1"/>
    <col min="2543" max="2543" width="9.28515625" style="5" customWidth="1"/>
    <col min="2544" max="2544" width="18.28515625" style="5" customWidth="1"/>
    <col min="2545" max="2562" width="20.140625" style="5" customWidth="1"/>
    <col min="2563" max="2563" width="12.28515625" style="5" customWidth="1"/>
    <col min="2564" max="2564" width="15.140625" style="5" bestFit="1" customWidth="1"/>
    <col min="2565" max="2565" width="14.28515625" style="5" bestFit="1" customWidth="1"/>
    <col min="2566" max="2797" width="9.140625" style="5"/>
    <col min="2798" max="2798" width="61.5703125" style="5" customWidth="1"/>
    <col min="2799" max="2799" width="9.28515625" style="5" customWidth="1"/>
    <col min="2800" max="2800" width="18.28515625" style="5" customWidth="1"/>
    <col min="2801" max="2818" width="20.140625" style="5" customWidth="1"/>
    <col min="2819" max="2819" width="12.28515625" style="5" customWidth="1"/>
    <col min="2820" max="2820" width="15.140625" style="5" bestFit="1" customWidth="1"/>
    <col min="2821" max="2821" width="14.28515625" style="5" bestFit="1" customWidth="1"/>
    <col min="2822" max="3053" width="9.140625" style="5"/>
    <col min="3054" max="3054" width="61.5703125" style="5" customWidth="1"/>
    <col min="3055" max="3055" width="9.28515625" style="5" customWidth="1"/>
    <col min="3056" max="3056" width="18.28515625" style="5" customWidth="1"/>
    <col min="3057" max="3074" width="20.140625" style="5" customWidth="1"/>
    <col min="3075" max="3075" width="12.28515625" style="5" customWidth="1"/>
    <col min="3076" max="3076" width="15.140625" style="5" bestFit="1" customWidth="1"/>
    <col min="3077" max="3077" width="14.28515625" style="5" bestFit="1" customWidth="1"/>
    <col min="3078" max="3309" width="9.140625" style="5"/>
    <col min="3310" max="3310" width="61.5703125" style="5" customWidth="1"/>
    <col min="3311" max="3311" width="9.28515625" style="5" customWidth="1"/>
    <col min="3312" max="3312" width="18.28515625" style="5" customWidth="1"/>
    <col min="3313" max="3330" width="20.140625" style="5" customWidth="1"/>
    <col min="3331" max="3331" width="12.28515625" style="5" customWidth="1"/>
    <col min="3332" max="3332" width="15.140625" style="5" bestFit="1" customWidth="1"/>
    <col min="3333" max="3333" width="14.28515625" style="5" bestFit="1" customWidth="1"/>
    <col min="3334" max="3565" width="9.140625" style="5"/>
    <col min="3566" max="3566" width="61.5703125" style="5" customWidth="1"/>
    <col min="3567" max="3567" width="9.28515625" style="5" customWidth="1"/>
    <col min="3568" max="3568" width="18.28515625" style="5" customWidth="1"/>
    <col min="3569" max="3586" width="20.140625" style="5" customWidth="1"/>
    <col min="3587" max="3587" width="12.28515625" style="5" customWidth="1"/>
    <col min="3588" max="3588" width="15.140625" style="5" bestFit="1" customWidth="1"/>
    <col min="3589" max="3589" width="14.28515625" style="5" bestFit="1" customWidth="1"/>
    <col min="3590" max="3821" width="9.140625" style="5"/>
    <col min="3822" max="3822" width="61.5703125" style="5" customWidth="1"/>
    <col min="3823" max="3823" width="9.28515625" style="5" customWidth="1"/>
    <col min="3824" max="3824" width="18.28515625" style="5" customWidth="1"/>
    <col min="3825" max="3842" width="20.140625" style="5" customWidth="1"/>
    <col min="3843" max="3843" width="12.28515625" style="5" customWidth="1"/>
    <col min="3844" max="3844" width="15.140625" style="5" bestFit="1" customWidth="1"/>
    <col min="3845" max="3845" width="14.28515625" style="5" bestFit="1" customWidth="1"/>
    <col min="3846" max="4077" width="9.140625" style="5"/>
    <col min="4078" max="4078" width="61.5703125" style="5" customWidth="1"/>
    <col min="4079" max="4079" width="9.28515625" style="5" customWidth="1"/>
    <col min="4080" max="4080" width="18.28515625" style="5" customWidth="1"/>
    <col min="4081" max="4098" width="20.140625" style="5" customWidth="1"/>
    <col min="4099" max="4099" width="12.28515625" style="5" customWidth="1"/>
    <col min="4100" max="4100" width="15.140625" style="5" bestFit="1" customWidth="1"/>
    <col min="4101" max="4101" width="14.28515625" style="5" bestFit="1" customWidth="1"/>
    <col min="4102" max="4333" width="9.140625" style="5"/>
    <col min="4334" max="4334" width="61.5703125" style="5" customWidth="1"/>
    <col min="4335" max="4335" width="9.28515625" style="5" customWidth="1"/>
    <col min="4336" max="4336" width="18.28515625" style="5" customWidth="1"/>
    <col min="4337" max="4354" width="20.140625" style="5" customWidth="1"/>
    <col min="4355" max="4355" width="12.28515625" style="5" customWidth="1"/>
    <col min="4356" max="4356" width="15.140625" style="5" bestFit="1" customWidth="1"/>
    <col min="4357" max="4357" width="14.28515625" style="5" bestFit="1" customWidth="1"/>
    <col min="4358" max="4589" width="9.140625" style="5"/>
    <col min="4590" max="4590" width="61.5703125" style="5" customWidth="1"/>
    <col min="4591" max="4591" width="9.28515625" style="5" customWidth="1"/>
    <col min="4592" max="4592" width="18.28515625" style="5" customWidth="1"/>
    <col min="4593" max="4610" width="20.140625" style="5" customWidth="1"/>
    <col min="4611" max="4611" width="12.28515625" style="5" customWidth="1"/>
    <col min="4612" max="4612" width="15.140625" style="5" bestFit="1" customWidth="1"/>
    <col min="4613" max="4613" width="14.28515625" style="5" bestFit="1" customWidth="1"/>
    <col min="4614" max="4845" width="9.140625" style="5"/>
    <col min="4846" max="4846" width="61.5703125" style="5" customWidth="1"/>
    <col min="4847" max="4847" width="9.28515625" style="5" customWidth="1"/>
    <col min="4848" max="4848" width="18.28515625" style="5" customWidth="1"/>
    <col min="4849" max="4866" width="20.140625" style="5" customWidth="1"/>
    <col min="4867" max="4867" width="12.28515625" style="5" customWidth="1"/>
    <col min="4868" max="4868" width="15.140625" style="5" bestFit="1" customWidth="1"/>
    <col min="4869" max="4869" width="14.28515625" style="5" bestFit="1" customWidth="1"/>
    <col min="4870" max="5101" width="9.140625" style="5"/>
    <col min="5102" max="5102" width="61.5703125" style="5" customWidth="1"/>
    <col min="5103" max="5103" width="9.28515625" style="5" customWidth="1"/>
    <col min="5104" max="5104" width="18.28515625" style="5" customWidth="1"/>
    <col min="5105" max="5122" width="20.140625" style="5" customWidth="1"/>
    <col min="5123" max="5123" width="12.28515625" style="5" customWidth="1"/>
    <col min="5124" max="5124" width="15.140625" style="5" bestFit="1" customWidth="1"/>
    <col min="5125" max="5125" width="14.28515625" style="5" bestFit="1" customWidth="1"/>
    <col min="5126" max="5357" width="9.140625" style="5"/>
    <col min="5358" max="5358" width="61.5703125" style="5" customWidth="1"/>
    <col min="5359" max="5359" width="9.28515625" style="5" customWidth="1"/>
    <col min="5360" max="5360" width="18.28515625" style="5" customWidth="1"/>
    <col min="5361" max="5378" width="20.140625" style="5" customWidth="1"/>
    <col min="5379" max="5379" width="12.28515625" style="5" customWidth="1"/>
    <col min="5380" max="5380" width="15.140625" style="5" bestFit="1" customWidth="1"/>
    <col min="5381" max="5381" width="14.28515625" style="5" bestFit="1" customWidth="1"/>
    <col min="5382" max="5613" width="9.140625" style="5"/>
    <col min="5614" max="5614" width="61.5703125" style="5" customWidth="1"/>
    <col min="5615" max="5615" width="9.28515625" style="5" customWidth="1"/>
    <col min="5616" max="5616" width="18.28515625" style="5" customWidth="1"/>
    <col min="5617" max="5634" width="20.140625" style="5" customWidth="1"/>
    <col min="5635" max="5635" width="12.28515625" style="5" customWidth="1"/>
    <col min="5636" max="5636" width="15.140625" style="5" bestFit="1" customWidth="1"/>
    <col min="5637" max="5637" width="14.28515625" style="5" bestFit="1" customWidth="1"/>
    <col min="5638" max="5869" width="9.140625" style="5"/>
    <col min="5870" max="5870" width="61.5703125" style="5" customWidth="1"/>
    <col min="5871" max="5871" width="9.28515625" style="5" customWidth="1"/>
    <col min="5872" max="5872" width="18.28515625" style="5" customWidth="1"/>
    <col min="5873" max="5890" width="20.140625" style="5" customWidth="1"/>
    <col min="5891" max="5891" width="12.28515625" style="5" customWidth="1"/>
    <col min="5892" max="5892" width="15.140625" style="5" bestFit="1" customWidth="1"/>
    <col min="5893" max="5893" width="14.28515625" style="5" bestFit="1" customWidth="1"/>
    <col min="5894" max="6125" width="9.140625" style="5"/>
    <col min="6126" max="6126" width="61.5703125" style="5" customWidth="1"/>
    <col min="6127" max="6127" width="9.28515625" style="5" customWidth="1"/>
    <col min="6128" max="6128" width="18.28515625" style="5" customWidth="1"/>
    <col min="6129" max="6146" width="20.140625" style="5" customWidth="1"/>
    <col min="6147" max="6147" width="12.28515625" style="5" customWidth="1"/>
    <col min="6148" max="6148" width="15.140625" style="5" bestFit="1" customWidth="1"/>
    <col min="6149" max="6149" width="14.28515625" style="5" bestFit="1" customWidth="1"/>
    <col min="6150" max="6381" width="9.140625" style="5"/>
    <col min="6382" max="6382" width="61.5703125" style="5" customWidth="1"/>
    <col min="6383" max="6383" width="9.28515625" style="5" customWidth="1"/>
    <col min="6384" max="6384" width="18.28515625" style="5" customWidth="1"/>
    <col min="6385" max="6402" width="20.140625" style="5" customWidth="1"/>
    <col min="6403" max="6403" width="12.28515625" style="5" customWidth="1"/>
    <col min="6404" max="6404" width="15.140625" style="5" bestFit="1" customWidth="1"/>
    <col min="6405" max="6405" width="14.28515625" style="5" bestFit="1" customWidth="1"/>
    <col min="6406" max="6637" width="9.140625" style="5"/>
    <col min="6638" max="6638" width="61.5703125" style="5" customWidth="1"/>
    <col min="6639" max="6639" width="9.28515625" style="5" customWidth="1"/>
    <col min="6640" max="6640" width="18.28515625" style="5" customWidth="1"/>
    <col min="6641" max="6658" width="20.140625" style="5" customWidth="1"/>
    <col min="6659" max="6659" width="12.28515625" style="5" customWidth="1"/>
    <col min="6660" max="6660" width="15.140625" style="5" bestFit="1" customWidth="1"/>
    <col min="6661" max="6661" width="14.28515625" style="5" bestFit="1" customWidth="1"/>
    <col min="6662" max="6893" width="9.140625" style="5"/>
    <col min="6894" max="6894" width="61.5703125" style="5" customWidth="1"/>
    <col min="6895" max="6895" width="9.28515625" style="5" customWidth="1"/>
    <col min="6896" max="6896" width="18.28515625" style="5" customWidth="1"/>
    <col min="6897" max="6914" width="20.140625" style="5" customWidth="1"/>
    <col min="6915" max="6915" width="12.28515625" style="5" customWidth="1"/>
    <col min="6916" max="6916" width="15.140625" style="5" bestFit="1" customWidth="1"/>
    <col min="6917" max="6917" width="14.28515625" style="5" bestFit="1" customWidth="1"/>
    <col min="6918" max="7149" width="9.140625" style="5"/>
    <col min="7150" max="7150" width="61.5703125" style="5" customWidth="1"/>
    <col min="7151" max="7151" width="9.28515625" style="5" customWidth="1"/>
    <col min="7152" max="7152" width="18.28515625" style="5" customWidth="1"/>
    <col min="7153" max="7170" width="20.140625" style="5" customWidth="1"/>
    <col min="7171" max="7171" width="12.28515625" style="5" customWidth="1"/>
    <col min="7172" max="7172" width="15.140625" style="5" bestFit="1" customWidth="1"/>
    <col min="7173" max="7173" width="14.28515625" style="5" bestFit="1" customWidth="1"/>
    <col min="7174" max="7405" width="9.140625" style="5"/>
    <col min="7406" max="7406" width="61.5703125" style="5" customWidth="1"/>
    <col min="7407" max="7407" width="9.28515625" style="5" customWidth="1"/>
    <col min="7408" max="7408" width="18.28515625" style="5" customWidth="1"/>
    <col min="7409" max="7426" width="20.140625" style="5" customWidth="1"/>
    <col min="7427" max="7427" width="12.28515625" style="5" customWidth="1"/>
    <col min="7428" max="7428" width="15.140625" style="5" bestFit="1" customWidth="1"/>
    <col min="7429" max="7429" width="14.28515625" style="5" bestFit="1" customWidth="1"/>
    <col min="7430" max="7661" width="9.140625" style="5"/>
    <col min="7662" max="7662" width="61.5703125" style="5" customWidth="1"/>
    <col min="7663" max="7663" width="9.28515625" style="5" customWidth="1"/>
    <col min="7664" max="7664" width="18.28515625" style="5" customWidth="1"/>
    <col min="7665" max="7682" width="20.140625" style="5" customWidth="1"/>
    <col min="7683" max="7683" width="12.28515625" style="5" customWidth="1"/>
    <col min="7684" max="7684" width="15.140625" style="5" bestFit="1" customWidth="1"/>
    <col min="7685" max="7685" width="14.28515625" style="5" bestFit="1" customWidth="1"/>
    <col min="7686" max="7917" width="9.140625" style="5"/>
    <col min="7918" max="7918" width="61.5703125" style="5" customWidth="1"/>
    <col min="7919" max="7919" width="9.28515625" style="5" customWidth="1"/>
    <col min="7920" max="7920" width="18.28515625" style="5" customWidth="1"/>
    <col min="7921" max="7938" width="20.140625" style="5" customWidth="1"/>
    <col min="7939" max="7939" width="12.28515625" style="5" customWidth="1"/>
    <col min="7940" max="7940" width="15.140625" style="5" bestFit="1" customWidth="1"/>
    <col min="7941" max="7941" width="14.28515625" style="5" bestFit="1" customWidth="1"/>
    <col min="7942" max="8173" width="9.140625" style="5"/>
    <col min="8174" max="8174" width="61.5703125" style="5" customWidth="1"/>
    <col min="8175" max="8175" width="9.28515625" style="5" customWidth="1"/>
    <col min="8176" max="8176" width="18.28515625" style="5" customWidth="1"/>
    <col min="8177" max="8194" width="20.140625" style="5" customWidth="1"/>
    <col min="8195" max="8195" width="12.28515625" style="5" customWidth="1"/>
    <col min="8196" max="8196" width="15.140625" style="5" bestFit="1" customWidth="1"/>
    <col min="8197" max="8197" width="14.28515625" style="5" bestFit="1" customWidth="1"/>
    <col min="8198" max="8429" width="9.140625" style="5"/>
    <col min="8430" max="8430" width="61.5703125" style="5" customWidth="1"/>
    <col min="8431" max="8431" width="9.28515625" style="5" customWidth="1"/>
    <col min="8432" max="8432" width="18.28515625" style="5" customWidth="1"/>
    <col min="8433" max="8450" width="20.140625" style="5" customWidth="1"/>
    <col min="8451" max="8451" width="12.28515625" style="5" customWidth="1"/>
    <col min="8452" max="8452" width="15.140625" style="5" bestFit="1" customWidth="1"/>
    <col min="8453" max="8453" width="14.28515625" style="5" bestFit="1" customWidth="1"/>
    <col min="8454" max="8685" width="9.140625" style="5"/>
    <col min="8686" max="8686" width="61.5703125" style="5" customWidth="1"/>
    <col min="8687" max="8687" width="9.28515625" style="5" customWidth="1"/>
    <col min="8688" max="8688" width="18.28515625" style="5" customWidth="1"/>
    <col min="8689" max="8706" width="20.140625" style="5" customWidth="1"/>
    <col min="8707" max="8707" width="12.28515625" style="5" customWidth="1"/>
    <col min="8708" max="8708" width="15.140625" style="5" bestFit="1" customWidth="1"/>
    <col min="8709" max="8709" width="14.28515625" style="5" bestFit="1" customWidth="1"/>
    <col min="8710" max="8941" width="9.140625" style="5"/>
    <col min="8942" max="8942" width="61.5703125" style="5" customWidth="1"/>
    <col min="8943" max="8943" width="9.28515625" style="5" customWidth="1"/>
    <col min="8944" max="8944" width="18.28515625" style="5" customWidth="1"/>
    <col min="8945" max="8962" width="20.140625" style="5" customWidth="1"/>
    <col min="8963" max="8963" width="12.28515625" style="5" customWidth="1"/>
    <col min="8964" max="8964" width="15.140625" style="5" bestFit="1" customWidth="1"/>
    <col min="8965" max="8965" width="14.28515625" style="5" bestFit="1" customWidth="1"/>
    <col min="8966" max="9197" width="9.140625" style="5"/>
    <col min="9198" max="9198" width="61.5703125" style="5" customWidth="1"/>
    <col min="9199" max="9199" width="9.28515625" style="5" customWidth="1"/>
    <col min="9200" max="9200" width="18.28515625" style="5" customWidth="1"/>
    <col min="9201" max="9218" width="20.140625" style="5" customWidth="1"/>
    <col min="9219" max="9219" width="12.28515625" style="5" customWidth="1"/>
    <col min="9220" max="9220" width="15.140625" style="5" bestFit="1" customWidth="1"/>
    <col min="9221" max="9221" width="14.28515625" style="5" bestFit="1" customWidth="1"/>
    <col min="9222" max="9453" width="9.140625" style="5"/>
    <col min="9454" max="9454" width="61.5703125" style="5" customWidth="1"/>
    <col min="9455" max="9455" width="9.28515625" style="5" customWidth="1"/>
    <col min="9456" max="9456" width="18.28515625" style="5" customWidth="1"/>
    <col min="9457" max="9474" width="20.140625" style="5" customWidth="1"/>
    <col min="9475" max="9475" width="12.28515625" style="5" customWidth="1"/>
    <col min="9476" max="9476" width="15.140625" style="5" bestFit="1" customWidth="1"/>
    <col min="9477" max="9477" width="14.28515625" style="5" bestFit="1" customWidth="1"/>
    <col min="9478" max="9709" width="9.140625" style="5"/>
    <col min="9710" max="9710" width="61.5703125" style="5" customWidth="1"/>
    <col min="9711" max="9711" width="9.28515625" style="5" customWidth="1"/>
    <col min="9712" max="9712" width="18.28515625" style="5" customWidth="1"/>
    <col min="9713" max="9730" width="20.140625" style="5" customWidth="1"/>
    <col min="9731" max="9731" width="12.28515625" style="5" customWidth="1"/>
    <col min="9732" max="9732" width="15.140625" style="5" bestFit="1" customWidth="1"/>
    <col min="9733" max="9733" width="14.28515625" style="5" bestFit="1" customWidth="1"/>
    <col min="9734" max="9965" width="9.140625" style="5"/>
    <col min="9966" max="9966" width="61.5703125" style="5" customWidth="1"/>
    <col min="9967" max="9967" width="9.28515625" style="5" customWidth="1"/>
    <col min="9968" max="9968" width="18.28515625" style="5" customWidth="1"/>
    <col min="9969" max="9986" width="20.140625" style="5" customWidth="1"/>
    <col min="9987" max="9987" width="12.28515625" style="5" customWidth="1"/>
    <col min="9988" max="9988" width="15.140625" style="5" bestFit="1" customWidth="1"/>
    <col min="9989" max="9989" width="14.28515625" style="5" bestFit="1" customWidth="1"/>
    <col min="9990" max="10221" width="9.140625" style="5"/>
    <col min="10222" max="10222" width="61.5703125" style="5" customWidth="1"/>
    <col min="10223" max="10223" width="9.28515625" style="5" customWidth="1"/>
    <col min="10224" max="10224" width="18.28515625" style="5" customWidth="1"/>
    <col min="10225" max="10242" width="20.140625" style="5" customWidth="1"/>
    <col min="10243" max="10243" width="12.28515625" style="5" customWidth="1"/>
    <col min="10244" max="10244" width="15.140625" style="5" bestFit="1" customWidth="1"/>
    <col min="10245" max="10245" width="14.28515625" style="5" bestFit="1" customWidth="1"/>
    <col min="10246" max="10477" width="9.140625" style="5"/>
    <col min="10478" max="10478" width="61.5703125" style="5" customWidth="1"/>
    <col min="10479" max="10479" width="9.28515625" style="5" customWidth="1"/>
    <col min="10480" max="10480" width="18.28515625" style="5" customWidth="1"/>
    <col min="10481" max="10498" width="20.140625" style="5" customWidth="1"/>
    <col min="10499" max="10499" width="12.28515625" style="5" customWidth="1"/>
    <col min="10500" max="10500" width="15.140625" style="5" bestFit="1" customWidth="1"/>
    <col min="10501" max="10501" width="14.28515625" style="5" bestFit="1" customWidth="1"/>
    <col min="10502" max="10733" width="9.140625" style="5"/>
    <col min="10734" max="10734" width="61.5703125" style="5" customWidth="1"/>
    <col min="10735" max="10735" width="9.28515625" style="5" customWidth="1"/>
    <col min="10736" max="10736" width="18.28515625" style="5" customWidth="1"/>
    <col min="10737" max="10754" width="20.140625" style="5" customWidth="1"/>
    <col min="10755" max="10755" width="12.28515625" style="5" customWidth="1"/>
    <col min="10756" max="10756" width="15.140625" style="5" bestFit="1" customWidth="1"/>
    <col min="10757" max="10757" width="14.28515625" style="5" bestFit="1" customWidth="1"/>
    <col min="10758" max="10989" width="9.140625" style="5"/>
    <col min="10990" max="10990" width="61.5703125" style="5" customWidth="1"/>
    <col min="10991" max="10991" width="9.28515625" style="5" customWidth="1"/>
    <col min="10992" max="10992" width="18.28515625" style="5" customWidth="1"/>
    <col min="10993" max="11010" width="20.140625" style="5" customWidth="1"/>
    <col min="11011" max="11011" width="12.28515625" style="5" customWidth="1"/>
    <col min="11012" max="11012" width="15.140625" style="5" bestFit="1" customWidth="1"/>
    <col min="11013" max="11013" width="14.28515625" style="5" bestFit="1" customWidth="1"/>
    <col min="11014" max="11245" width="9.140625" style="5"/>
    <col min="11246" max="11246" width="61.5703125" style="5" customWidth="1"/>
    <col min="11247" max="11247" width="9.28515625" style="5" customWidth="1"/>
    <col min="11248" max="11248" width="18.28515625" style="5" customWidth="1"/>
    <col min="11249" max="11266" width="20.140625" style="5" customWidth="1"/>
    <col min="11267" max="11267" width="12.28515625" style="5" customWidth="1"/>
    <col min="11268" max="11268" width="15.140625" style="5" bestFit="1" customWidth="1"/>
    <col min="11269" max="11269" width="14.28515625" style="5" bestFit="1" customWidth="1"/>
    <col min="11270" max="11501" width="9.140625" style="5"/>
    <col min="11502" max="11502" width="61.5703125" style="5" customWidth="1"/>
    <col min="11503" max="11503" width="9.28515625" style="5" customWidth="1"/>
    <col min="11504" max="11504" width="18.28515625" style="5" customWidth="1"/>
    <col min="11505" max="11522" width="20.140625" style="5" customWidth="1"/>
    <col min="11523" max="11523" width="12.28515625" style="5" customWidth="1"/>
    <col min="11524" max="11524" width="15.140625" style="5" bestFit="1" customWidth="1"/>
    <col min="11525" max="11525" width="14.28515625" style="5" bestFit="1" customWidth="1"/>
    <col min="11526" max="11757" width="9.140625" style="5"/>
    <col min="11758" max="11758" width="61.5703125" style="5" customWidth="1"/>
    <col min="11759" max="11759" width="9.28515625" style="5" customWidth="1"/>
    <col min="11760" max="11760" width="18.28515625" style="5" customWidth="1"/>
    <col min="11761" max="11778" width="20.140625" style="5" customWidth="1"/>
    <col min="11779" max="11779" width="12.28515625" style="5" customWidth="1"/>
    <col min="11780" max="11780" width="15.140625" style="5" bestFit="1" customWidth="1"/>
    <col min="11781" max="11781" width="14.28515625" style="5" bestFit="1" customWidth="1"/>
    <col min="11782" max="12013" width="9.140625" style="5"/>
    <col min="12014" max="12014" width="61.5703125" style="5" customWidth="1"/>
    <col min="12015" max="12015" width="9.28515625" style="5" customWidth="1"/>
    <col min="12016" max="12016" width="18.28515625" style="5" customWidth="1"/>
    <col min="12017" max="12034" width="20.140625" style="5" customWidth="1"/>
    <col min="12035" max="12035" width="12.28515625" style="5" customWidth="1"/>
    <col min="12036" max="12036" width="15.140625" style="5" bestFit="1" customWidth="1"/>
    <col min="12037" max="12037" width="14.28515625" style="5" bestFit="1" customWidth="1"/>
    <col min="12038" max="12269" width="9.140625" style="5"/>
    <col min="12270" max="12270" width="61.5703125" style="5" customWidth="1"/>
    <col min="12271" max="12271" width="9.28515625" style="5" customWidth="1"/>
    <col min="12272" max="12272" width="18.28515625" style="5" customWidth="1"/>
    <col min="12273" max="12290" width="20.140625" style="5" customWidth="1"/>
    <col min="12291" max="12291" width="12.28515625" style="5" customWidth="1"/>
    <col min="12292" max="12292" width="15.140625" style="5" bestFit="1" customWidth="1"/>
    <col min="12293" max="12293" width="14.28515625" style="5" bestFit="1" customWidth="1"/>
    <col min="12294" max="12525" width="9.140625" style="5"/>
    <col min="12526" max="12526" width="61.5703125" style="5" customWidth="1"/>
    <col min="12527" max="12527" width="9.28515625" style="5" customWidth="1"/>
    <col min="12528" max="12528" width="18.28515625" style="5" customWidth="1"/>
    <col min="12529" max="12546" width="20.140625" style="5" customWidth="1"/>
    <col min="12547" max="12547" width="12.28515625" style="5" customWidth="1"/>
    <col min="12548" max="12548" width="15.140625" style="5" bestFit="1" customWidth="1"/>
    <col min="12549" max="12549" width="14.28515625" style="5" bestFit="1" customWidth="1"/>
    <col min="12550" max="12781" width="9.140625" style="5"/>
    <col min="12782" max="12782" width="61.5703125" style="5" customWidth="1"/>
    <col min="12783" max="12783" width="9.28515625" style="5" customWidth="1"/>
    <col min="12784" max="12784" width="18.28515625" style="5" customWidth="1"/>
    <col min="12785" max="12802" width="20.140625" style="5" customWidth="1"/>
    <col min="12803" max="12803" width="12.28515625" style="5" customWidth="1"/>
    <col min="12804" max="12804" width="15.140625" style="5" bestFit="1" customWidth="1"/>
    <col min="12805" max="12805" width="14.28515625" style="5" bestFit="1" customWidth="1"/>
    <col min="12806" max="13037" width="9.140625" style="5"/>
    <col min="13038" max="13038" width="61.5703125" style="5" customWidth="1"/>
    <col min="13039" max="13039" width="9.28515625" style="5" customWidth="1"/>
    <col min="13040" max="13040" width="18.28515625" style="5" customWidth="1"/>
    <col min="13041" max="13058" width="20.140625" style="5" customWidth="1"/>
    <col min="13059" max="13059" width="12.28515625" style="5" customWidth="1"/>
    <col min="13060" max="13060" width="15.140625" style="5" bestFit="1" customWidth="1"/>
    <col min="13061" max="13061" width="14.28515625" style="5" bestFit="1" customWidth="1"/>
    <col min="13062" max="13293" width="9.140625" style="5"/>
    <col min="13294" max="13294" width="61.5703125" style="5" customWidth="1"/>
    <col min="13295" max="13295" width="9.28515625" style="5" customWidth="1"/>
    <col min="13296" max="13296" width="18.28515625" style="5" customWidth="1"/>
    <col min="13297" max="13314" width="20.140625" style="5" customWidth="1"/>
    <col min="13315" max="13315" width="12.28515625" style="5" customWidth="1"/>
    <col min="13316" max="13316" width="15.140625" style="5" bestFit="1" customWidth="1"/>
    <col min="13317" max="13317" width="14.28515625" style="5" bestFit="1" customWidth="1"/>
    <col min="13318" max="13549" width="9.140625" style="5"/>
    <col min="13550" max="13550" width="61.5703125" style="5" customWidth="1"/>
    <col min="13551" max="13551" width="9.28515625" style="5" customWidth="1"/>
    <col min="13552" max="13552" width="18.28515625" style="5" customWidth="1"/>
    <col min="13553" max="13570" width="20.140625" style="5" customWidth="1"/>
    <col min="13571" max="13571" width="12.28515625" style="5" customWidth="1"/>
    <col min="13572" max="13572" width="15.140625" style="5" bestFit="1" customWidth="1"/>
    <col min="13573" max="13573" width="14.28515625" style="5" bestFit="1" customWidth="1"/>
    <col min="13574" max="13805" width="9.140625" style="5"/>
    <col min="13806" max="13806" width="61.5703125" style="5" customWidth="1"/>
    <col min="13807" max="13807" width="9.28515625" style="5" customWidth="1"/>
    <col min="13808" max="13808" width="18.28515625" style="5" customWidth="1"/>
    <col min="13809" max="13826" width="20.140625" style="5" customWidth="1"/>
    <col min="13827" max="13827" width="12.28515625" style="5" customWidth="1"/>
    <col min="13828" max="13828" width="15.140625" style="5" bestFit="1" customWidth="1"/>
    <col min="13829" max="13829" width="14.28515625" style="5" bestFit="1" customWidth="1"/>
    <col min="13830" max="14061" width="9.140625" style="5"/>
    <col min="14062" max="14062" width="61.5703125" style="5" customWidth="1"/>
    <col min="14063" max="14063" width="9.28515625" style="5" customWidth="1"/>
    <col min="14064" max="14064" width="18.28515625" style="5" customWidth="1"/>
    <col min="14065" max="14082" width="20.140625" style="5" customWidth="1"/>
    <col min="14083" max="14083" width="12.28515625" style="5" customWidth="1"/>
    <col min="14084" max="14084" width="15.140625" style="5" bestFit="1" customWidth="1"/>
    <col min="14085" max="14085" width="14.28515625" style="5" bestFit="1" customWidth="1"/>
    <col min="14086" max="14317" width="9.140625" style="5"/>
    <col min="14318" max="14318" width="61.5703125" style="5" customWidth="1"/>
    <col min="14319" max="14319" width="9.28515625" style="5" customWidth="1"/>
    <col min="14320" max="14320" width="18.28515625" style="5" customWidth="1"/>
    <col min="14321" max="14338" width="20.140625" style="5" customWidth="1"/>
    <col min="14339" max="14339" width="12.28515625" style="5" customWidth="1"/>
    <col min="14340" max="14340" width="15.140625" style="5" bestFit="1" customWidth="1"/>
    <col min="14341" max="14341" width="14.28515625" style="5" bestFit="1" customWidth="1"/>
    <col min="14342" max="14573" width="9.140625" style="5"/>
    <col min="14574" max="14574" width="61.5703125" style="5" customWidth="1"/>
    <col min="14575" max="14575" width="9.28515625" style="5" customWidth="1"/>
    <col min="14576" max="14576" width="18.28515625" style="5" customWidth="1"/>
    <col min="14577" max="14594" width="20.140625" style="5" customWidth="1"/>
    <col min="14595" max="14595" width="12.28515625" style="5" customWidth="1"/>
    <col min="14596" max="14596" width="15.140625" style="5" bestFit="1" customWidth="1"/>
    <col min="14597" max="14597" width="14.28515625" style="5" bestFit="1" customWidth="1"/>
    <col min="14598" max="14829" width="9.140625" style="5"/>
    <col min="14830" max="14830" width="61.5703125" style="5" customWidth="1"/>
    <col min="14831" max="14831" width="9.28515625" style="5" customWidth="1"/>
    <col min="14832" max="14832" width="18.28515625" style="5" customWidth="1"/>
    <col min="14833" max="14850" width="20.140625" style="5" customWidth="1"/>
    <col min="14851" max="14851" width="12.28515625" style="5" customWidth="1"/>
    <col min="14852" max="14852" width="15.140625" style="5" bestFit="1" customWidth="1"/>
    <col min="14853" max="14853" width="14.28515625" style="5" bestFit="1" customWidth="1"/>
    <col min="14854" max="15085" width="9.140625" style="5"/>
    <col min="15086" max="15086" width="61.5703125" style="5" customWidth="1"/>
    <col min="15087" max="15087" width="9.28515625" style="5" customWidth="1"/>
    <col min="15088" max="15088" width="18.28515625" style="5" customWidth="1"/>
    <col min="15089" max="15106" width="20.140625" style="5" customWidth="1"/>
    <col min="15107" max="15107" width="12.28515625" style="5" customWidth="1"/>
    <col min="15108" max="15108" width="15.140625" style="5" bestFit="1" customWidth="1"/>
    <col min="15109" max="15109" width="14.28515625" style="5" bestFit="1" customWidth="1"/>
    <col min="15110" max="15341" width="9.140625" style="5"/>
    <col min="15342" max="15342" width="61.5703125" style="5" customWidth="1"/>
    <col min="15343" max="15343" width="9.28515625" style="5" customWidth="1"/>
    <col min="15344" max="15344" width="18.28515625" style="5" customWidth="1"/>
    <col min="15345" max="15362" width="20.140625" style="5" customWidth="1"/>
    <col min="15363" max="15363" width="12.28515625" style="5" customWidth="1"/>
    <col min="15364" max="15364" width="15.140625" style="5" bestFit="1" customWidth="1"/>
    <col min="15365" max="15365" width="14.28515625" style="5" bestFit="1" customWidth="1"/>
    <col min="15366" max="15597" width="9.140625" style="5"/>
    <col min="15598" max="15598" width="61.5703125" style="5" customWidth="1"/>
    <col min="15599" max="15599" width="9.28515625" style="5" customWidth="1"/>
    <col min="15600" max="15600" width="18.28515625" style="5" customWidth="1"/>
    <col min="15601" max="15618" width="20.140625" style="5" customWidth="1"/>
    <col min="15619" max="15619" width="12.28515625" style="5" customWidth="1"/>
    <col min="15620" max="15620" width="15.140625" style="5" bestFit="1" customWidth="1"/>
    <col min="15621" max="15621" width="14.28515625" style="5" bestFit="1" customWidth="1"/>
    <col min="15622" max="15853" width="9.140625" style="5"/>
    <col min="15854" max="15854" width="61.5703125" style="5" customWidth="1"/>
    <col min="15855" max="15855" width="9.28515625" style="5" customWidth="1"/>
    <col min="15856" max="15856" width="18.28515625" style="5" customWidth="1"/>
    <col min="15857" max="15874" width="20.140625" style="5" customWidth="1"/>
    <col min="15875" max="15875" width="12.28515625" style="5" customWidth="1"/>
    <col min="15876" max="15876" width="15.140625" style="5" bestFit="1" customWidth="1"/>
    <col min="15877" max="15877" width="14.28515625" style="5" bestFit="1" customWidth="1"/>
    <col min="15878" max="16109" width="9.140625" style="5"/>
    <col min="16110" max="16110" width="61.5703125" style="5" customWidth="1"/>
    <col min="16111" max="16111" width="9.28515625" style="5" customWidth="1"/>
    <col min="16112" max="16112" width="18.28515625" style="5" customWidth="1"/>
    <col min="16113" max="16130" width="20.140625" style="5" customWidth="1"/>
    <col min="16131" max="16131" width="12.28515625" style="5" customWidth="1"/>
    <col min="16132" max="16132" width="15.140625" style="5" bestFit="1" customWidth="1"/>
    <col min="16133" max="16133" width="14.28515625" style="5" bestFit="1" customWidth="1"/>
    <col min="16134" max="16384" width="9.140625" style="5"/>
  </cols>
  <sheetData>
    <row r="1" spans="1:13" x14ac:dyDescent="0.25">
      <c r="B1" s="2"/>
      <c r="C1" s="3"/>
      <c r="D1" s="3"/>
      <c r="E1" s="3"/>
      <c r="F1" s="3"/>
      <c r="G1" s="3"/>
      <c r="H1" s="3"/>
      <c r="I1" s="3"/>
      <c r="J1" s="3"/>
      <c r="K1" s="3"/>
      <c r="L1" s="3"/>
      <c r="M1" s="4"/>
    </row>
    <row r="2" spans="1:13" x14ac:dyDescent="0.25">
      <c r="B2" s="6"/>
      <c r="C2" s="7"/>
      <c r="D2" s="7"/>
      <c r="E2" s="7"/>
      <c r="F2" s="7"/>
      <c r="G2" s="7"/>
      <c r="H2" s="7"/>
      <c r="I2" s="7"/>
      <c r="J2" s="7"/>
      <c r="K2" s="7"/>
      <c r="L2" s="7"/>
      <c r="M2" s="8"/>
    </row>
    <row r="3" spans="1:13" x14ac:dyDescent="0.25">
      <c r="B3" s="6"/>
      <c r="C3" s="7"/>
      <c r="D3" s="7"/>
      <c r="E3" s="7"/>
      <c r="F3" s="7"/>
      <c r="G3" s="7"/>
      <c r="H3" s="7"/>
      <c r="I3" s="7"/>
      <c r="J3" s="7"/>
      <c r="K3" s="7"/>
      <c r="L3" s="7"/>
      <c r="M3" s="8"/>
    </row>
    <row r="4" spans="1:13" s="10" customFormat="1" x14ac:dyDescent="0.25">
      <c r="A4" s="9"/>
      <c r="B4" s="6"/>
      <c r="C4" s="7"/>
      <c r="D4" s="7"/>
      <c r="E4" s="7"/>
      <c r="F4" s="7"/>
      <c r="G4" s="7"/>
      <c r="H4" s="7"/>
      <c r="I4" s="7"/>
      <c r="J4" s="7"/>
      <c r="K4" s="7"/>
      <c r="L4" s="7"/>
      <c r="M4" s="8"/>
    </row>
    <row r="5" spans="1:13" s="10" customFormat="1" x14ac:dyDescent="0.25">
      <c r="A5" s="9"/>
      <c r="B5" s="6"/>
      <c r="C5" s="7"/>
      <c r="D5" s="7"/>
      <c r="E5" s="7"/>
      <c r="F5" s="7"/>
      <c r="G5" s="7"/>
      <c r="H5" s="7"/>
      <c r="I5" s="7"/>
      <c r="J5" s="7"/>
      <c r="K5" s="7"/>
      <c r="L5" s="7"/>
      <c r="M5" s="8"/>
    </row>
    <row r="6" spans="1:13" x14ac:dyDescent="0.25">
      <c r="B6" s="6"/>
      <c r="C6" s="7"/>
      <c r="D6" s="7"/>
      <c r="E6" s="7"/>
      <c r="F6" s="7"/>
      <c r="G6" s="7"/>
      <c r="H6" s="7"/>
      <c r="I6" s="7"/>
      <c r="J6" s="7"/>
      <c r="K6" s="7"/>
      <c r="L6" s="7"/>
      <c r="M6" s="8"/>
    </row>
    <row r="7" spans="1:13" x14ac:dyDescent="0.25">
      <c r="B7" s="6"/>
      <c r="C7" s="7"/>
      <c r="D7" s="7"/>
      <c r="E7" s="7"/>
      <c r="F7" s="7"/>
      <c r="G7" s="7"/>
      <c r="H7" s="7"/>
      <c r="I7" s="7"/>
      <c r="J7" s="7"/>
      <c r="K7" s="7"/>
      <c r="L7" s="7"/>
      <c r="M7" s="8"/>
    </row>
    <row r="8" spans="1:13" s="10" customFormat="1" x14ac:dyDescent="0.25">
      <c r="A8" s="9"/>
      <c r="B8" s="6"/>
      <c r="C8" s="7"/>
      <c r="D8" s="7"/>
      <c r="E8" s="7"/>
      <c r="F8" s="7"/>
      <c r="G8" s="7"/>
      <c r="H8" s="7"/>
      <c r="I8" s="7"/>
      <c r="J8" s="7"/>
      <c r="K8" s="7"/>
      <c r="L8" s="7"/>
      <c r="M8" s="8"/>
    </row>
    <row r="9" spans="1:13" s="10" customFormat="1" x14ac:dyDescent="0.25">
      <c r="A9" s="9"/>
      <c r="B9" s="6"/>
      <c r="C9" s="7"/>
      <c r="D9" s="7"/>
      <c r="E9" s="7"/>
      <c r="F9" s="7"/>
      <c r="G9" s="7"/>
      <c r="H9" s="7"/>
      <c r="I9" s="7"/>
      <c r="J9" s="7"/>
      <c r="K9" s="7"/>
      <c r="L9" s="7"/>
      <c r="M9" s="8"/>
    </row>
    <row r="10" spans="1:13" s="10" customFormat="1" x14ac:dyDescent="0.25">
      <c r="A10" s="9"/>
      <c r="B10" s="6"/>
      <c r="C10" s="7"/>
      <c r="D10" s="7"/>
      <c r="E10" s="7"/>
      <c r="F10" s="7"/>
      <c r="G10" s="7"/>
      <c r="H10" s="7"/>
      <c r="I10" s="7"/>
      <c r="J10" s="7"/>
      <c r="K10" s="7"/>
      <c r="L10" s="7"/>
      <c r="M10" s="8"/>
    </row>
    <row r="11" spans="1:13" ht="21" x14ac:dyDescent="0.25">
      <c r="B11" s="11" t="s">
        <v>0</v>
      </c>
      <c r="C11" s="12"/>
      <c r="D11" s="12"/>
      <c r="E11" s="12"/>
      <c r="F11" s="12"/>
      <c r="G11" s="12"/>
      <c r="H11" s="12"/>
      <c r="I11" s="12"/>
      <c r="J11" s="12"/>
      <c r="K11" s="12"/>
      <c r="L11" s="12"/>
      <c r="M11" s="13"/>
    </row>
    <row r="12" spans="1:13" ht="18.75" x14ac:dyDescent="0.25">
      <c r="B12" s="14" t="s">
        <v>19</v>
      </c>
      <c r="C12" s="15"/>
      <c r="D12" s="15"/>
      <c r="E12" s="15"/>
      <c r="F12" s="15"/>
      <c r="G12" s="15"/>
      <c r="H12" s="15"/>
      <c r="I12" s="15"/>
      <c r="J12" s="15"/>
      <c r="K12" s="15"/>
      <c r="L12" s="15"/>
      <c r="M12" s="16"/>
    </row>
    <row r="13" spans="1:13" ht="18.75" x14ac:dyDescent="0.25">
      <c r="B13" s="14" t="s">
        <v>1</v>
      </c>
      <c r="C13" s="15"/>
      <c r="D13" s="15"/>
      <c r="E13" s="15"/>
      <c r="F13" s="15"/>
      <c r="G13" s="15"/>
      <c r="H13" s="15"/>
      <c r="I13" s="15"/>
      <c r="J13" s="15"/>
      <c r="K13" s="15"/>
      <c r="L13" s="15"/>
      <c r="M13" s="16"/>
    </row>
    <row r="14" spans="1:13" ht="16.5" thickBot="1" x14ac:dyDescent="0.3">
      <c r="B14" s="17"/>
      <c r="C14" s="18"/>
      <c r="D14" s="18"/>
      <c r="E14" s="19"/>
      <c r="F14" s="19"/>
      <c r="G14" s="19"/>
      <c r="H14" s="19"/>
      <c r="I14" s="19"/>
      <c r="J14" s="19"/>
      <c r="K14" s="19"/>
      <c r="L14" s="19"/>
      <c r="M14" s="20" t="str">
        <f>'[1] ORÇ. OBRA'!G14</f>
        <v>I0: 02-2022</v>
      </c>
    </row>
    <row r="15" spans="1:13" x14ac:dyDescent="0.25">
      <c r="B15" s="21" t="s">
        <v>2</v>
      </c>
      <c r="C15" s="21" t="s">
        <v>3</v>
      </c>
      <c r="D15" s="22" t="s">
        <v>4</v>
      </c>
      <c r="E15" s="23" t="s">
        <v>5</v>
      </c>
      <c r="F15" s="24"/>
      <c r="G15" s="24"/>
      <c r="H15" s="24"/>
      <c r="I15" s="25"/>
      <c r="J15" s="25"/>
      <c r="K15" s="25"/>
      <c r="L15" s="25"/>
      <c r="M15" s="25"/>
    </row>
    <row r="16" spans="1:13" ht="16.5" thickBot="1" x14ac:dyDescent="0.3">
      <c r="B16" s="26"/>
      <c r="C16" s="26"/>
      <c r="D16" s="27"/>
      <c r="E16" s="28">
        <v>1</v>
      </c>
      <c r="F16" s="28">
        <v>2</v>
      </c>
      <c r="G16" s="28">
        <v>3</v>
      </c>
      <c r="H16" s="28">
        <v>4</v>
      </c>
      <c r="I16" s="28">
        <v>5</v>
      </c>
      <c r="J16" s="28">
        <v>6</v>
      </c>
      <c r="K16" s="28">
        <v>7</v>
      </c>
      <c r="L16" s="28">
        <v>8</v>
      </c>
      <c r="M16" s="28">
        <v>9</v>
      </c>
    </row>
    <row r="17" spans="1:13" x14ac:dyDescent="0.25">
      <c r="A17" s="29" t="s">
        <v>6</v>
      </c>
      <c r="B17" s="30" t="str">
        <f>VLOOKUP(A17,'[1] ORÇ. OBRA'!$A:$G,2,)</f>
        <v>PROJETO EXECUTIVO DA TRAVESSIA DO RIO BARREIROS</v>
      </c>
      <c r="C17" s="31">
        <v>5.219652854793589E-2</v>
      </c>
      <c r="D17" s="32"/>
      <c r="E17" s="33">
        <v>0.5</v>
      </c>
      <c r="F17" s="33">
        <v>0.5</v>
      </c>
      <c r="G17" s="33"/>
      <c r="H17" s="33"/>
      <c r="I17" s="34"/>
      <c r="J17" s="34"/>
      <c r="K17" s="34"/>
      <c r="L17" s="34"/>
      <c r="M17" s="34"/>
    </row>
    <row r="18" spans="1:13" x14ac:dyDescent="0.25">
      <c r="A18" s="29"/>
      <c r="B18" s="35"/>
      <c r="C18" s="36"/>
      <c r="D18" s="32"/>
      <c r="E18" s="37"/>
      <c r="F18" s="37"/>
      <c r="G18" s="37"/>
      <c r="H18" s="37"/>
      <c r="I18" s="38"/>
      <c r="J18" s="38"/>
      <c r="K18" s="38"/>
      <c r="L18" s="38"/>
      <c r="M18" s="38"/>
    </row>
    <row r="19" spans="1:13" ht="16.5" thickBot="1" x14ac:dyDescent="0.3">
      <c r="B19" s="39" t="s">
        <v>7</v>
      </c>
      <c r="C19" s="40"/>
      <c r="D19" s="32"/>
      <c r="E19" s="41">
        <f t="shared" ref="E19:M19" si="0">E17*$D17</f>
        <v>0</v>
      </c>
      <c r="F19" s="41">
        <f t="shared" si="0"/>
        <v>0</v>
      </c>
      <c r="G19" s="41">
        <f t="shared" si="0"/>
        <v>0</v>
      </c>
      <c r="H19" s="41">
        <f t="shared" si="0"/>
        <v>0</v>
      </c>
      <c r="I19" s="42">
        <f t="shared" si="0"/>
        <v>0</v>
      </c>
      <c r="J19" s="42">
        <f t="shared" si="0"/>
        <v>0</v>
      </c>
      <c r="K19" s="42">
        <f t="shared" si="0"/>
        <v>0</v>
      </c>
      <c r="L19" s="42">
        <f t="shared" si="0"/>
        <v>0</v>
      </c>
      <c r="M19" s="42">
        <f t="shared" si="0"/>
        <v>0</v>
      </c>
    </row>
    <row r="20" spans="1:13" x14ac:dyDescent="0.25">
      <c r="A20" s="43" t="str">
        <f>+'[1] ORÇ. OBRA'!A17</f>
        <v>1.</v>
      </c>
      <c r="B20" s="30" t="str">
        <f>VLOOKUP(A20,'[1] ORÇ. OBRA'!$A:$G,2,)</f>
        <v>ADMINISTRAÇÃO LOCAL</v>
      </c>
      <c r="C20" s="44">
        <v>7.0157400584304808E-2</v>
      </c>
      <c r="D20" s="32"/>
      <c r="E20" s="33"/>
      <c r="F20" s="33"/>
      <c r="G20" s="33">
        <f>100%/7</f>
        <v>0.14285714285714285</v>
      </c>
      <c r="H20" s="33">
        <f t="shared" ref="H20:M20" si="1">100%/7</f>
        <v>0.14285714285714285</v>
      </c>
      <c r="I20" s="33">
        <f t="shared" si="1"/>
        <v>0.14285714285714285</v>
      </c>
      <c r="J20" s="33">
        <f t="shared" si="1"/>
        <v>0.14285714285714285</v>
      </c>
      <c r="K20" s="33">
        <f t="shared" si="1"/>
        <v>0.14285714285714285</v>
      </c>
      <c r="L20" s="33">
        <f t="shared" si="1"/>
        <v>0.14285714285714285</v>
      </c>
      <c r="M20" s="45">
        <f t="shared" si="1"/>
        <v>0.14285714285714285</v>
      </c>
    </row>
    <row r="21" spans="1:13" x14ac:dyDescent="0.25">
      <c r="A21" s="43"/>
      <c r="B21" s="35"/>
      <c r="C21" s="46"/>
      <c r="D21" s="32"/>
      <c r="E21" s="37"/>
      <c r="F21" s="37"/>
      <c r="G21" s="37"/>
      <c r="H21" s="37"/>
      <c r="I21" s="38"/>
      <c r="J21" s="38"/>
      <c r="K21" s="38"/>
      <c r="L21" s="38"/>
      <c r="M21" s="38"/>
    </row>
    <row r="22" spans="1:13" ht="16.5" thickBot="1" x14ac:dyDescent="0.3">
      <c r="B22" s="39" t="s">
        <v>7</v>
      </c>
      <c r="C22" s="40"/>
      <c r="D22" s="32"/>
      <c r="E22" s="41">
        <f t="shared" ref="E22:M22" si="2">E20*$D20</f>
        <v>0</v>
      </c>
      <c r="F22" s="41">
        <f t="shared" si="2"/>
        <v>0</v>
      </c>
      <c r="G22" s="41">
        <f t="shared" si="2"/>
        <v>0</v>
      </c>
      <c r="H22" s="41">
        <f t="shared" si="2"/>
        <v>0</v>
      </c>
      <c r="I22" s="42">
        <f t="shared" si="2"/>
        <v>0</v>
      </c>
      <c r="J22" s="42">
        <f t="shared" si="2"/>
        <v>0</v>
      </c>
      <c r="K22" s="42">
        <f t="shared" si="2"/>
        <v>0</v>
      </c>
      <c r="L22" s="42">
        <f t="shared" si="2"/>
        <v>0</v>
      </c>
      <c r="M22" s="42">
        <f t="shared" si="2"/>
        <v>0</v>
      </c>
    </row>
    <row r="23" spans="1:13" x14ac:dyDescent="0.25">
      <c r="A23" s="29" t="s">
        <v>8</v>
      </c>
      <c r="B23" s="30" t="str">
        <f>VLOOKUP(A23,'[1] ORÇ. OBRA'!$A:$G,2,)</f>
        <v>ENCARGOS COMPLEMENTARES</v>
      </c>
      <c r="C23" s="44">
        <v>6.6437987974454797E-3</v>
      </c>
      <c r="D23" s="32"/>
      <c r="E23" s="33"/>
      <c r="F23" s="33"/>
      <c r="G23" s="33">
        <f>100%/7</f>
        <v>0.14285714285714285</v>
      </c>
      <c r="H23" s="33">
        <f t="shared" ref="H23:M23" si="3">100%/7</f>
        <v>0.14285714285714285</v>
      </c>
      <c r="I23" s="33">
        <f t="shared" si="3"/>
        <v>0.14285714285714285</v>
      </c>
      <c r="J23" s="33">
        <f t="shared" si="3"/>
        <v>0.14285714285714285</v>
      </c>
      <c r="K23" s="33">
        <f t="shared" si="3"/>
        <v>0.14285714285714285</v>
      </c>
      <c r="L23" s="33">
        <f t="shared" si="3"/>
        <v>0.14285714285714285</v>
      </c>
      <c r="M23" s="45">
        <f t="shared" si="3"/>
        <v>0.14285714285714285</v>
      </c>
    </row>
    <row r="24" spans="1:13" x14ac:dyDescent="0.25">
      <c r="A24" s="29"/>
      <c r="B24" s="35"/>
      <c r="C24" s="46"/>
      <c r="D24" s="32"/>
      <c r="E24" s="37"/>
      <c r="F24" s="37"/>
      <c r="G24" s="37"/>
      <c r="H24" s="37"/>
      <c r="I24" s="38"/>
      <c r="J24" s="38"/>
      <c r="K24" s="38"/>
      <c r="L24" s="38"/>
      <c r="M24" s="38"/>
    </row>
    <row r="25" spans="1:13" ht="16.5" thickBot="1" x14ac:dyDescent="0.3">
      <c r="B25" s="39" t="s">
        <v>7</v>
      </c>
      <c r="C25" s="40"/>
      <c r="D25" s="32"/>
      <c r="E25" s="41">
        <f t="shared" ref="E25:M25" si="4">E23*$D23</f>
        <v>0</v>
      </c>
      <c r="F25" s="41">
        <f t="shared" si="4"/>
        <v>0</v>
      </c>
      <c r="G25" s="41">
        <f t="shared" si="4"/>
        <v>0</v>
      </c>
      <c r="H25" s="41">
        <f t="shared" si="4"/>
        <v>0</v>
      </c>
      <c r="I25" s="42">
        <f t="shared" si="4"/>
        <v>0</v>
      </c>
      <c r="J25" s="42">
        <f t="shared" si="4"/>
        <v>0</v>
      </c>
      <c r="K25" s="42">
        <f t="shared" si="4"/>
        <v>0</v>
      </c>
      <c r="L25" s="42">
        <f t="shared" si="4"/>
        <v>0</v>
      </c>
      <c r="M25" s="42">
        <f t="shared" si="4"/>
        <v>0</v>
      </c>
    </row>
    <row r="26" spans="1:13" x14ac:dyDescent="0.25">
      <c r="A26" s="29" t="s">
        <v>9</v>
      </c>
      <c r="B26" s="30" t="str">
        <f>VLOOKUP(A26,'[1] ORÇ. OBRA'!$A:$G,2,)</f>
        <v>SERVIÇO PRELIMINAR</v>
      </c>
      <c r="C26" s="44">
        <v>3.4139865105563078E-2</v>
      </c>
      <c r="D26" s="32"/>
      <c r="E26" s="33"/>
      <c r="F26" s="33"/>
      <c r="G26" s="33">
        <v>0.3</v>
      </c>
      <c r="H26" s="33">
        <v>0.1</v>
      </c>
      <c r="I26" s="34">
        <v>0.05</v>
      </c>
      <c r="J26" s="34">
        <v>0.05</v>
      </c>
      <c r="K26" s="34">
        <v>0.05</v>
      </c>
      <c r="L26" s="34">
        <v>0.1</v>
      </c>
      <c r="M26" s="34">
        <v>0.35</v>
      </c>
    </row>
    <row r="27" spans="1:13" x14ac:dyDescent="0.25">
      <c r="A27" s="29"/>
      <c r="B27" s="35"/>
      <c r="C27" s="46"/>
      <c r="D27" s="32"/>
      <c r="E27" s="37"/>
      <c r="F27" s="37"/>
      <c r="G27" s="37"/>
      <c r="H27" s="37"/>
      <c r="I27" s="38"/>
      <c r="J27" s="38"/>
      <c r="K27" s="38"/>
      <c r="L27" s="38"/>
      <c r="M27" s="38"/>
    </row>
    <row r="28" spans="1:13" ht="16.5" thickBot="1" x14ac:dyDescent="0.3">
      <c r="B28" s="39" t="s">
        <v>7</v>
      </c>
      <c r="C28" s="40"/>
      <c r="D28" s="32"/>
      <c r="E28" s="41">
        <f t="shared" ref="E28:M28" si="5">E26*$D26</f>
        <v>0</v>
      </c>
      <c r="F28" s="41">
        <f t="shared" si="5"/>
        <v>0</v>
      </c>
      <c r="G28" s="41">
        <f t="shared" si="5"/>
        <v>0</v>
      </c>
      <c r="H28" s="41">
        <f t="shared" si="5"/>
        <v>0</v>
      </c>
      <c r="I28" s="42">
        <f t="shared" si="5"/>
        <v>0</v>
      </c>
      <c r="J28" s="42">
        <f t="shared" si="5"/>
        <v>0</v>
      </c>
      <c r="K28" s="42">
        <f t="shared" si="5"/>
        <v>0</v>
      </c>
      <c r="L28" s="42">
        <f t="shared" si="5"/>
        <v>0</v>
      </c>
      <c r="M28" s="42">
        <f t="shared" si="5"/>
        <v>0</v>
      </c>
    </row>
    <row r="29" spans="1:13" x14ac:dyDescent="0.25">
      <c r="A29" s="43" t="s">
        <v>10</v>
      </c>
      <c r="B29" s="30" t="str">
        <f>VLOOKUP(A29,'[1] ORÇ. OBRA'!$A:$G,2,)</f>
        <v>DEMOLIÇÃO DA TRAVESSIA (PONTE) EXISTENTE E ESCAVAÇÃO</v>
      </c>
      <c r="C29" s="44">
        <v>7.6158688927509724E-2</v>
      </c>
      <c r="D29" s="32"/>
      <c r="E29" s="33"/>
      <c r="F29" s="33"/>
      <c r="G29" s="33">
        <v>0.5</v>
      </c>
      <c r="H29" s="33">
        <v>0.5</v>
      </c>
      <c r="I29" s="34"/>
      <c r="J29" s="34"/>
      <c r="K29" s="34"/>
      <c r="L29" s="34"/>
      <c r="M29" s="34"/>
    </row>
    <row r="30" spans="1:13" x14ac:dyDescent="0.25">
      <c r="A30" s="43"/>
      <c r="B30" s="35"/>
      <c r="C30" s="46"/>
      <c r="D30" s="32"/>
      <c r="E30" s="37"/>
      <c r="F30" s="37"/>
      <c r="G30" s="37"/>
      <c r="H30" s="37"/>
      <c r="I30" s="38"/>
      <c r="J30" s="38"/>
      <c r="K30" s="38"/>
      <c r="L30" s="38"/>
      <c r="M30" s="38"/>
    </row>
    <row r="31" spans="1:13" ht="16.5" thickBot="1" x14ac:dyDescent="0.3">
      <c r="B31" s="39" t="s">
        <v>7</v>
      </c>
      <c r="C31" s="40"/>
      <c r="D31" s="32"/>
      <c r="E31" s="41">
        <f t="shared" ref="E31:M31" si="6">E29*$D29</f>
        <v>0</v>
      </c>
      <c r="F31" s="41">
        <f t="shared" si="6"/>
        <v>0</v>
      </c>
      <c r="G31" s="41">
        <f t="shared" si="6"/>
        <v>0</v>
      </c>
      <c r="H31" s="41">
        <f t="shared" si="6"/>
        <v>0</v>
      </c>
      <c r="I31" s="42">
        <f t="shared" si="6"/>
        <v>0</v>
      </c>
      <c r="J31" s="42">
        <f t="shared" si="6"/>
        <v>0</v>
      </c>
      <c r="K31" s="42">
        <f t="shared" si="6"/>
        <v>0</v>
      </c>
      <c r="L31" s="42">
        <f t="shared" si="6"/>
        <v>0</v>
      </c>
      <c r="M31" s="42">
        <f t="shared" si="6"/>
        <v>0</v>
      </c>
    </row>
    <row r="32" spans="1:13" x14ac:dyDescent="0.25">
      <c r="A32" s="29" t="s">
        <v>11</v>
      </c>
      <c r="B32" s="30" t="str">
        <f>VLOOKUP(A32,'[1] ORÇ. OBRA'!$A:$G,2,)</f>
        <v>TRAVESSIA</v>
      </c>
      <c r="C32" s="44">
        <v>0.58143018907158073</v>
      </c>
      <c r="D32" s="32"/>
      <c r="E32" s="33"/>
      <c r="F32" s="33"/>
      <c r="G32" s="33">
        <v>0.4</v>
      </c>
      <c r="H32" s="33">
        <v>0.2</v>
      </c>
      <c r="I32" s="34">
        <v>0.15</v>
      </c>
      <c r="J32" s="34">
        <v>0.1</v>
      </c>
      <c r="K32" s="34">
        <v>0.1</v>
      </c>
      <c r="L32" s="34">
        <v>0.05</v>
      </c>
      <c r="M32" s="34"/>
    </row>
    <row r="33" spans="1:13" x14ac:dyDescent="0.25">
      <c r="A33" s="29"/>
      <c r="B33" s="35"/>
      <c r="C33" s="46"/>
      <c r="D33" s="32"/>
      <c r="E33" s="37"/>
      <c r="F33" s="37"/>
      <c r="G33" s="37"/>
      <c r="H33" s="37"/>
      <c r="I33" s="38"/>
      <c r="J33" s="38"/>
      <c r="K33" s="38"/>
      <c r="L33" s="38"/>
      <c r="M33" s="38"/>
    </row>
    <row r="34" spans="1:13" ht="16.5" thickBot="1" x14ac:dyDescent="0.3">
      <c r="B34" s="39" t="s">
        <v>7</v>
      </c>
      <c r="C34" s="40"/>
      <c r="D34" s="32"/>
      <c r="E34" s="41">
        <f t="shared" ref="E34:M34" si="7">E32*$D32</f>
        <v>0</v>
      </c>
      <c r="F34" s="41">
        <f t="shared" si="7"/>
        <v>0</v>
      </c>
      <c r="G34" s="41">
        <f t="shared" si="7"/>
        <v>0</v>
      </c>
      <c r="H34" s="41">
        <f t="shared" si="7"/>
        <v>0</v>
      </c>
      <c r="I34" s="42">
        <f t="shared" si="7"/>
        <v>0</v>
      </c>
      <c r="J34" s="42">
        <f t="shared" si="7"/>
        <v>0</v>
      </c>
      <c r="K34" s="42">
        <f t="shared" si="7"/>
        <v>0</v>
      </c>
      <c r="L34" s="42">
        <f t="shared" si="7"/>
        <v>0</v>
      </c>
      <c r="M34" s="42">
        <f t="shared" si="7"/>
        <v>0</v>
      </c>
    </row>
    <row r="35" spans="1:13" x14ac:dyDescent="0.25">
      <c r="A35" s="29" t="s">
        <v>12</v>
      </c>
      <c r="B35" s="30" t="str">
        <f>VLOOKUP(A35,'[1] ORÇ. OBRA'!$A:$G,2,)</f>
        <v>URBANIZAÇÃO</v>
      </c>
      <c r="C35" s="44">
        <v>0.11644500372667878</v>
      </c>
      <c r="D35" s="32"/>
      <c r="E35" s="33"/>
      <c r="F35" s="33"/>
      <c r="G35" s="33"/>
      <c r="H35" s="33"/>
      <c r="I35" s="34"/>
      <c r="J35" s="34"/>
      <c r="K35" s="34"/>
      <c r="L35" s="34">
        <v>0.5</v>
      </c>
      <c r="M35" s="34">
        <v>0.5</v>
      </c>
    </row>
    <row r="36" spans="1:13" x14ac:dyDescent="0.25">
      <c r="A36" s="29"/>
      <c r="B36" s="35"/>
      <c r="C36" s="46"/>
      <c r="D36" s="32"/>
      <c r="E36" s="37"/>
      <c r="F36" s="37"/>
      <c r="G36" s="37"/>
      <c r="H36" s="37"/>
      <c r="I36" s="38"/>
      <c r="J36" s="38"/>
      <c r="K36" s="38"/>
      <c r="L36" s="38"/>
      <c r="M36" s="38"/>
    </row>
    <row r="37" spans="1:13" ht="16.5" thickBot="1" x14ac:dyDescent="0.3">
      <c r="B37" s="39" t="s">
        <v>7</v>
      </c>
      <c r="C37" s="40"/>
      <c r="D37" s="32"/>
      <c r="E37" s="41">
        <f t="shared" ref="E37:M37" si="8">E35*$D35</f>
        <v>0</v>
      </c>
      <c r="F37" s="41">
        <f t="shared" si="8"/>
        <v>0</v>
      </c>
      <c r="G37" s="41">
        <f t="shared" si="8"/>
        <v>0</v>
      </c>
      <c r="H37" s="41">
        <f t="shared" si="8"/>
        <v>0</v>
      </c>
      <c r="I37" s="42">
        <f t="shared" si="8"/>
        <v>0</v>
      </c>
      <c r="J37" s="42">
        <f t="shared" si="8"/>
        <v>0</v>
      </c>
      <c r="K37" s="42">
        <f t="shared" si="8"/>
        <v>0</v>
      </c>
      <c r="L37" s="42">
        <f t="shared" si="8"/>
        <v>0</v>
      </c>
      <c r="M37" s="42">
        <f t="shared" si="8"/>
        <v>0</v>
      </c>
    </row>
    <row r="38" spans="1:13" x14ac:dyDescent="0.25">
      <c r="A38" s="29" t="s">
        <v>13</v>
      </c>
      <c r="B38" s="30" t="str">
        <f>VLOOKUP(A38,'[1] ORÇ. OBRA'!$A:$G,2,)</f>
        <v>ESTRUTURA DE APOIO</v>
      </c>
      <c r="C38" s="44">
        <v>5.3469401618844024E-2</v>
      </c>
      <c r="D38" s="32"/>
      <c r="E38" s="33"/>
      <c r="F38" s="33"/>
      <c r="G38" s="33">
        <v>0.25</v>
      </c>
      <c r="H38" s="33">
        <v>0.17</v>
      </c>
      <c r="I38" s="34">
        <v>0.15</v>
      </c>
      <c r="J38" s="34">
        <v>0.13</v>
      </c>
      <c r="K38" s="34">
        <v>0.12</v>
      </c>
      <c r="L38" s="34">
        <v>0.1</v>
      </c>
      <c r="M38" s="34">
        <v>0.08</v>
      </c>
    </row>
    <row r="39" spans="1:13" x14ac:dyDescent="0.25">
      <c r="A39" s="29"/>
      <c r="B39" s="35"/>
      <c r="C39" s="46"/>
      <c r="D39" s="32"/>
      <c r="E39" s="37"/>
      <c r="F39" s="37"/>
      <c r="G39" s="37"/>
      <c r="H39" s="37"/>
      <c r="I39" s="38"/>
      <c r="J39" s="38"/>
      <c r="K39" s="38"/>
      <c r="L39" s="38"/>
      <c r="M39" s="38"/>
    </row>
    <row r="40" spans="1:13" ht="16.5" thickBot="1" x14ac:dyDescent="0.3">
      <c r="B40" s="39" t="s">
        <v>7</v>
      </c>
      <c r="C40" s="40"/>
      <c r="D40" s="32"/>
      <c r="E40" s="41">
        <f t="shared" ref="E40:M40" si="9">E38*$D38</f>
        <v>0</v>
      </c>
      <c r="F40" s="41">
        <f t="shared" si="9"/>
        <v>0</v>
      </c>
      <c r="G40" s="41">
        <f t="shared" si="9"/>
        <v>0</v>
      </c>
      <c r="H40" s="41">
        <f t="shared" si="9"/>
        <v>0</v>
      </c>
      <c r="I40" s="42">
        <f t="shared" si="9"/>
        <v>0</v>
      </c>
      <c r="J40" s="42">
        <f t="shared" si="9"/>
        <v>0</v>
      </c>
      <c r="K40" s="42">
        <f t="shared" si="9"/>
        <v>0</v>
      </c>
      <c r="L40" s="42">
        <f t="shared" si="9"/>
        <v>0</v>
      </c>
      <c r="M40" s="42">
        <f t="shared" si="9"/>
        <v>0</v>
      </c>
    </row>
    <row r="41" spans="1:13" x14ac:dyDescent="0.25">
      <c r="A41" s="29" t="s">
        <v>14</v>
      </c>
      <c r="B41" s="30" t="str">
        <f>VLOOKUP(A41,'[1] ORÇ. OBRA'!$A:$G,2,)</f>
        <v>ASBUILT</v>
      </c>
      <c r="C41" s="44">
        <v>9.3591236201377038E-3</v>
      </c>
      <c r="D41" s="32"/>
      <c r="E41" s="33"/>
      <c r="F41" s="33"/>
      <c r="G41" s="33"/>
      <c r="H41" s="33"/>
      <c r="I41" s="34"/>
      <c r="J41" s="34">
        <v>0.25</v>
      </c>
      <c r="K41" s="34">
        <v>0.25</v>
      </c>
      <c r="L41" s="34">
        <v>0.25</v>
      </c>
      <c r="M41" s="34">
        <v>0.25</v>
      </c>
    </row>
    <row r="42" spans="1:13" x14ac:dyDescent="0.25">
      <c r="A42" s="29"/>
      <c r="B42" s="35"/>
      <c r="C42" s="46"/>
      <c r="D42" s="32"/>
      <c r="E42" s="37"/>
      <c r="F42" s="37"/>
      <c r="G42" s="37"/>
      <c r="H42" s="37"/>
      <c r="I42" s="38"/>
      <c r="J42" s="38"/>
      <c r="K42" s="38"/>
      <c r="L42" s="38"/>
      <c r="M42" s="38"/>
    </row>
    <row r="43" spans="1:13" ht="16.5" thickBot="1" x14ac:dyDescent="0.3">
      <c r="B43" s="39" t="s">
        <v>7</v>
      </c>
      <c r="C43" s="40"/>
      <c r="D43" s="32"/>
      <c r="E43" s="41">
        <f t="shared" ref="E43:M43" si="10">E41*$D41</f>
        <v>0</v>
      </c>
      <c r="F43" s="41">
        <f t="shared" si="10"/>
        <v>0</v>
      </c>
      <c r="G43" s="41">
        <f t="shared" si="10"/>
        <v>0</v>
      </c>
      <c r="H43" s="41">
        <f t="shared" si="10"/>
        <v>0</v>
      </c>
      <c r="I43" s="42">
        <f t="shared" si="10"/>
        <v>0</v>
      </c>
      <c r="J43" s="42">
        <f t="shared" si="10"/>
        <v>0</v>
      </c>
      <c r="K43" s="42">
        <f t="shared" si="10"/>
        <v>0</v>
      </c>
      <c r="L43" s="42">
        <f t="shared" si="10"/>
        <v>0</v>
      </c>
      <c r="M43" s="42">
        <f t="shared" si="10"/>
        <v>0</v>
      </c>
    </row>
    <row r="44" spans="1:13" ht="16.5" thickBot="1" x14ac:dyDescent="0.3">
      <c r="B44" s="47" t="s">
        <v>15</v>
      </c>
      <c r="C44" s="48">
        <v>1.0000000000000002</v>
      </c>
      <c r="D44" s="49"/>
      <c r="E44" s="50"/>
      <c r="F44" s="50"/>
      <c r="G44" s="50"/>
      <c r="H44" s="50"/>
      <c r="I44" s="50"/>
      <c r="J44" s="50"/>
      <c r="K44" s="50"/>
      <c r="L44" s="50"/>
      <c r="M44" s="51"/>
    </row>
    <row r="45" spans="1:13" x14ac:dyDescent="0.25">
      <c r="B45" s="52" t="s">
        <v>16</v>
      </c>
      <c r="C45" s="53"/>
      <c r="D45" s="54"/>
      <c r="E45" s="55">
        <v>2.6098264273967945E-2</v>
      </c>
      <c r="F45" s="55">
        <v>2.6098264273967945E-2</v>
      </c>
      <c r="G45" s="55">
        <v>0.30523232994044569</v>
      </c>
      <c r="H45" s="55">
        <v>0.17784076697550941</v>
      </c>
      <c r="I45" s="55">
        <v>0.10791353177052046</v>
      </c>
      <c r="J45" s="55">
        <v>8.0112415189598982E-2</v>
      </c>
      <c r="K45" s="55">
        <v>7.957772117341054E-2</v>
      </c>
      <c r="L45" s="55">
        <v>0.10936631880607219</v>
      </c>
      <c r="M45" s="56">
        <v>8.7760387596507033E-2</v>
      </c>
    </row>
    <row r="46" spans="1:13" x14ac:dyDescent="0.25">
      <c r="B46" s="57" t="s">
        <v>17</v>
      </c>
      <c r="C46" s="58"/>
      <c r="D46" s="59"/>
      <c r="E46" s="60"/>
      <c r="F46" s="60"/>
      <c r="G46" s="60"/>
      <c r="H46" s="60"/>
      <c r="I46" s="60"/>
      <c r="J46" s="60"/>
      <c r="K46" s="60"/>
      <c r="L46" s="60"/>
      <c r="M46" s="61"/>
    </row>
    <row r="47" spans="1:13" x14ac:dyDescent="0.25">
      <c r="B47" s="57" t="s">
        <v>18</v>
      </c>
      <c r="C47" s="58"/>
      <c r="D47" s="59"/>
      <c r="E47" s="62">
        <v>2.6098264273967945E-2</v>
      </c>
      <c r="F47" s="62">
        <v>5.219652854793589E-2</v>
      </c>
      <c r="G47" s="62">
        <v>0.35742885848838157</v>
      </c>
      <c r="H47" s="62">
        <v>0.53526962546389101</v>
      </c>
      <c r="I47" s="62">
        <v>0.64318315723441144</v>
      </c>
      <c r="J47" s="62">
        <v>0.72329557242401044</v>
      </c>
      <c r="K47" s="62">
        <v>0.80287329359742099</v>
      </c>
      <c r="L47" s="62">
        <v>0.91223961240349316</v>
      </c>
      <c r="M47" s="63">
        <v>1.0000000000000002</v>
      </c>
    </row>
    <row r="48" spans="1:13" s="64" customFormat="1" x14ac:dyDescent="0.25">
      <c r="A48" s="66"/>
      <c r="D48" s="65"/>
    </row>
    <row r="49" spans="1:13" s="64" customFormat="1" x14ac:dyDescent="0.25">
      <c r="A49" s="66"/>
      <c r="D49" s="65"/>
      <c r="E49" s="65"/>
      <c r="F49" s="65"/>
      <c r="G49" s="65"/>
      <c r="H49" s="65"/>
      <c r="I49" s="65"/>
      <c r="J49" s="65"/>
      <c r="K49" s="65"/>
      <c r="L49" s="65"/>
      <c r="M49" s="65"/>
    </row>
    <row r="50" spans="1:13" s="64" customFormat="1" x14ac:dyDescent="0.25">
      <c r="A50" s="66"/>
      <c r="D50" s="65"/>
      <c r="E50" s="65"/>
      <c r="F50" s="65"/>
      <c r="G50" s="65"/>
      <c r="H50" s="65"/>
      <c r="I50" s="65"/>
      <c r="J50" s="65"/>
      <c r="K50" s="65"/>
      <c r="L50" s="65"/>
      <c r="M50" s="65"/>
    </row>
    <row r="51" spans="1:13" s="64" customFormat="1" x14ac:dyDescent="0.25">
      <c r="A51" s="66"/>
      <c r="D51" s="65"/>
      <c r="E51" s="65"/>
      <c r="F51" s="65"/>
      <c r="G51" s="65"/>
      <c r="H51" s="65"/>
      <c r="I51" s="65"/>
      <c r="J51" s="65"/>
      <c r="K51" s="65"/>
      <c r="L51" s="65"/>
      <c r="M51" s="65"/>
    </row>
    <row r="52" spans="1:13" s="64" customFormat="1" x14ac:dyDescent="0.25">
      <c r="A52" s="66"/>
      <c r="D52" s="65"/>
      <c r="E52" s="65"/>
      <c r="F52" s="65"/>
      <c r="G52" s="65"/>
      <c r="H52" s="65"/>
      <c r="I52" s="65"/>
      <c r="J52" s="65"/>
      <c r="K52" s="65"/>
      <c r="L52" s="65"/>
      <c r="M52" s="65"/>
    </row>
    <row r="53" spans="1:13" s="64" customFormat="1" x14ac:dyDescent="0.25">
      <c r="A53" s="66"/>
      <c r="E53" s="65"/>
      <c r="F53" s="65"/>
      <c r="G53" s="65"/>
      <c r="H53" s="65"/>
      <c r="I53" s="65"/>
      <c r="J53" s="65"/>
      <c r="K53" s="65"/>
      <c r="L53" s="65"/>
      <c r="M53" s="65"/>
    </row>
    <row r="54" spans="1:13" s="64" customFormat="1" x14ac:dyDescent="0.25">
      <c r="A54" s="66"/>
      <c r="E54" s="65"/>
      <c r="F54" s="65"/>
      <c r="G54" s="65"/>
      <c r="H54" s="65"/>
      <c r="I54" s="65"/>
      <c r="J54" s="65"/>
      <c r="K54" s="65"/>
      <c r="L54" s="65"/>
      <c r="M54" s="65"/>
    </row>
    <row r="55" spans="1:13" s="64" customFormat="1" x14ac:dyDescent="0.25">
      <c r="A55" s="66"/>
      <c r="E55" s="65"/>
      <c r="F55" s="65"/>
      <c r="G55" s="65"/>
      <c r="H55" s="65"/>
      <c r="I55" s="65"/>
      <c r="J55" s="65"/>
      <c r="K55" s="65"/>
      <c r="L55" s="65"/>
      <c r="M55" s="65"/>
    </row>
    <row r="56" spans="1:13" s="64" customFormat="1" x14ac:dyDescent="0.25">
      <c r="A56" s="66"/>
      <c r="E56" s="65"/>
      <c r="F56" s="65"/>
      <c r="G56" s="65"/>
      <c r="H56" s="65"/>
      <c r="I56" s="65"/>
      <c r="J56" s="65"/>
      <c r="K56" s="65"/>
      <c r="L56" s="65"/>
      <c r="M56" s="65"/>
    </row>
    <row r="57" spans="1:13" s="64" customFormat="1" x14ac:dyDescent="0.25">
      <c r="A57" s="66"/>
      <c r="E57" s="65"/>
      <c r="F57" s="65"/>
      <c r="G57" s="65"/>
      <c r="H57" s="65"/>
      <c r="I57" s="65"/>
      <c r="J57" s="65"/>
      <c r="K57" s="65"/>
      <c r="L57" s="65"/>
      <c r="M57" s="65"/>
    </row>
    <row r="58" spans="1:13" s="64" customFormat="1" x14ac:dyDescent="0.25">
      <c r="A58" s="66"/>
      <c r="E58" s="65"/>
      <c r="F58" s="65"/>
      <c r="G58" s="65"/>
      <c r="H58" s="65"/>
      <c r="I58" s="65"/>
      <c r="J58" s="65"/>
      <c r="K58" s="65"/>
      <c r="L58" s="65"/>
      <c r="M58" s="65"/>
    </row>
    <row r="59" spans="1:13" s="64" customFormat="1" x14ac:dyDescent="0.25">
      <c r="A59" s="66"/>
      <c r="E59" s="65"/>
      <c r="F59" s="65"/>
      <c r="G59" s="65"/>
      <c r="H59" s="65"/>
      <c r="I59" s="65"/>
      <c r="J59" s="65"/>
      <c r="K59" s="65"/>
      <c r="L59" s="65"/>
      <c r="M59" s="65"/>
    </row>
    <row r="60" spans="1:13" s="64" customFormat="1" x14ac:dyDescent="0.25">
      <c r="A60" s="66"/>
      <c r="E60" s="65"/>
      <c r="F60" s="65"/>
      <c r="G60" s="65"/>
      <c r="H60" s="65"/>
      <c r="I60" s="65"/>
      <c r="J60" s="65"/>
      <c r="K60" s="65"/>
      <c r="L60" s="65"/>
      <c r="M60" s="65"/>
    </row>
    <row r="61" spans="1:13" s="64" customFormat="1" x14ac:dyDescent="0.25">
      <c r="A61" s="66"/>
      <c r="E61" s="65"/>
      <c r="F61" s="65"/>
      <c r="G61" s="65"/>
      <c r="H61" s="65"/>
      <c r="I61" s="65"/>
      <c r="J61" s="65"/>
      <c r="K61" s="65"/>
      <c r="L61" s="65"/>
      <c r="M61" s="65"/>
    </row>
    <row r="62" spans="1:13" s="64" customFormat="1" x14ac:dyDescent="0.25">
      <c r="A62" s="66"/>
      <c r="E62" s="65"/>
      <c r="F62" s="65"/>
      <c r="G62" s="65"/>
      <c r="H62" s="65"/>
      <c r="I62" s="65"/>
      <c r="J62" s="65"/>
      <c r="K62" s="65"/>
      <c r="L62" s="65"/>
      <c r="M62" s="65"/>
    </row>
    <row r="63" spans="1:13" s="64" customFormat="1" x14ac:dyDescent="0.25">
      <c r="A63" s="66"/>
      <c r="E63" s="65"/>
      <c r="F63" s="65"/>
      <c r="G63" s="65"/>
      <c r="H63" s="65"/>
      <c r="I63" s="65"/>
      <c r="J63" s="65"/>
      <c r="K63" s="65"/>
      <c r="L63" s="65"/>
      <c r="M63" s="65"/>
    </row>
  </sheetData>
  <mergeCells count="46">
    <mergeCell ref="B47:D47"/>
    <mergeCell ref="A41:A42"/>
    <mergeCell ref="B41:B42"/>
    <mergeCell ref="C41:C42"/>
    <mergeCell ref="D41:D43"/>
    <mergeCell ref="B45:D45"/>
    <mergeCell ref="B46:D46"/>
    <mergeCell ref="A35:A36"/>
    <mergeCell ref="B35:B36"/>
    <mergeCell ref="C35:C36"/>
    <mergeCell ref="D35:D37"/>
    <mergeCell ref="A38:A39"/>
    <mergeCell ref="B38:B39"/>
    <mergeCell ref="C38:C39"/>
    <mergeCell ref="D38:D40"/>
    <mergeCell ref="A29:A30"/>
    <mergeCell ref="B29:B30"/>
    <mergeCell ref="C29:C30"/>
    <mergeCell ref="D29:D31"/>
    <mergeCell ref="A32:A33"/>
    <mergeCell ref="B32:B33"/>
    <mergeCell ref="C32:C33"/>
    <mergeCell ref="D32:D34"/>
    <mergeCell ref="A23:A24"/>
    <mergeCell ref="B23:B24"/>
    <mergeCell ref="C23:C24"/>
    <mergeCell ref="D23:D25"/>
    <mergeCell ref="A26:A27"/>
    <mergeCell ref="B26:B27"/>
    <mergeCell ref="C26:C27"/>
    <mergeCell ref="D26:D28"/>
    <mergeCell ref="A17:A18"/>
    <mergeCell ref="B17:B18"/>
    <mergeCell ref="C17:C18"/>
    <mergeCell ref="D17:D19"/>
    <mergeCell ref="A20:A21"/>
    <mergeCell ref="B20:B21"/>
    <mergeCell ref="C20:C21"/>
    <mergeCell ref="D20:D22"/>
    <mergeCell ref="B11:M11"/>
    <mergeCell ref="B12:M12"/>
    <mergeCell ref="B13:M13"/>
    <mergeCell ref="B15:B16"/>
    <mergeCell ref="C15:C16"/>
    <mergeCell ref="D15:D16"/>
    <mergeCell ref="E15:M15"/>
  </mergeCells>
  <conditionalFormatting sqref="I24">
    <cfRule type="expression" dxfId="100" priority="101" stopIfTrue="1">
      <formula>I23&lt;&gt;""</formula>
    </cfRule>
  </conditionalFormatting>
  <conditionalFormatting sqref="E24">
    <cfRule type="expression" dxfId="99" priority="100" stopIfTrue="1">
      <formula>E23&lt;&gt;""</formula>
    </cfRule>
  </conditionalFormatting>
  <conditionalFormatting sqref="I27:L27">
    <cfRule type="expression" dxfId="98" priority="99" stopIfTrue="1">
      <formula>I26&lt;&gt;""</formula>
    </cfRule>
  </conditionalFormatting>
  <conditionalFormatting sqref="E27">
    <cfRule type="expression" dxfId="97" priority="98" stopIfTrue="1">
      <formula>E26&lt;&gt;""</formula>
    </cfRule>
  </conditionalFormatting>
  <conditionalFormatting sqref="M27">
    <cfRule type="expression" dxfId="96" priority="97" stopIfTrue="1">
      <formula>M26&lt;&gt;""</formula>
    </cfRule>
  </conditionalFormatting>
  <conditionalFormatting sqref="I21:L21">
    <cfRule type="expression" dxfId="95" priority="96" stopIfTrue="1">
      <formula>I20&lt;&gt;""</formula>
    </cfRule>
  </conditionalFormatting>
  <conditionalFormatting sqref="E21">
    <cfRule type="cellIs" dxfId="94" priority="87" operator="greaterThan">
      <formula>0</formula>
    </cfRule>
    <cfRule type="expression" dxfId="93" priority="95" stopIfTrue="1">
      <formula>E20&lt;&gt;""</formula>
    </cfRule>
  </conditionalFormatting>
  <conditionalFormatting sqref="M21">
    <cfRule type="expression" dxfId="92" priority="94" stopIfTrue="1">
      <formula>M20&lt;&gt;""</formula>
    </cfRule>
  </conditionalFormatting>
  <conditionalFormatting sqref="J24">
    <cfRule type="expression" dxfId="91" priority="93" stopIfTrue="1">
      <formula>J23&lt;&gt;""</formula>
    </cfRule>
  </conditionalFormatting>
  <conditionalFormatting sqref="K24">
    <cfRule type="expression" dxfId="90" priority="92" stopIfTrue="1">
      <formula>K23&lt;&gt;""</formula>
    </cfRule>
  </conditionalFormatting>
  <conditionalFormatting sqref="L24">
    <cfRule type="expression" dxfId="89" priority="91" stopIfTrue="1">
      <formula>L23&lt;&gt;""</formula>
    </cfRule>
  </conditionalFormatting>
  <conditionalFormatting sqref="M24">
    <cfRule type="expression" dxfId="88" priority="90" stopIfTrue="1">
      <formula>M23&lt;&gt;""</formula>
    </cfRule>
  </conditionalFormatting>
  <conditionalFormatting sqref="J26">
    <cfRule type="cellIs" dxfId="87" priority="89" operator="equal">
      <formula>0</formula>
    </cfRule>
  </conditionalFormatting>
  <conditionalFormatting sqref="E20:E28 I21:M22 I24:M28">
    <cfRule type="cellIs" dxfId="86" priority="88" operator="equal">
      <formula>0</formula>
    </cfRule>
  </conditionalFormatting>
  <conditionalFormatting sqref="I33">
    <cfRule type="expression" dxfId="85" priority="86" stopIfTrue="1">
      <formula>I32&lt;&gt;""</formula>
    </cfRule>
  </conditionalFormatting>
  <conditionalFormatting sqref="E33">
    <cfRule type="expression" dxfId="84" priority="85" stopIfTrue="1">
      <formula>E32&lt;&gt;""</formula>
    </cfRule>
  </conditionalFormatting>
  <conditionalFormatting sqref="I36:L36">
    <cfRule type="expression" dxfId="83" priority="84" stopIfTrue="1">
      <formula>I35&lt;&gt;""</formula>
    </cfRule>
  </conditionalFormatting>
  <conditionalFormatting sqref="E36">
    <cfRule type="expression" dxfId="82" priority="83" stopIfTrue="1">
      <formula>E35&lt;&gt;""</formula>
    </cfRule>
  </conditionalFormatting>
  <conditionalFormatting sqref="M36">
    <cfRule type="expression" dxfId="81" priority="82" stopIfTrue="1">
      <formula>M35&lt;&gt;""</formula>
    </cfRule>
  </conditionalFormatting>
  <conditionalFormatting sqref="I30:L30">
    <cfRule type="expression" dxfId="80" priority="81" stopIfTrue="1">
      <formula>I29&lt;&gt;""</formula>
    </cfRule>
  </conditionalFormatting>
  <conditionalFormatting sqref="E30">
    <cfRule type="cellIs" dxfId="79" priority="70" operator="greaterThan">
      <formula>0</formula>
    </cfRule>
    <cfRule type="expression" dxfId="78" priority="80" stopIfTrue="1">
      <formula>E29&lt;&gt;""</formula>
    </cfRule>
  </conditionalFormatting>
  <conditionalFormatting sqref="M30">
    <cfRule type="expression" dxfId="77" priority="79" stopIfTrue="1">
      <formula>M29&lt;&gt;""</formula>
    </cfRule>
  </conditionalFormatting>
  <conditionalFormatting sqref="J33">
    <cfRule type="expression" dxfId="76" priority="78" stopIfTrue="1">
      <formula>J32&lt;&gt;""</formula>
    </cfRule>
  </conditionalFormatting>
  <conditionalFormatting sqref="K33">
    <cfRule type="expression" dxfId="75" priority="77" stopIfTrue="1">
      <formula>K32&lt;&gt;""</formula>
    </cfRule>
  </conditionalFormatting>
  <conditionalFormatting sqref="L33">
    <cfRule type="expression" dxfId="74" priority="76" stopIfTrue="1">
      <formula>L32&lt;&gt;""</formula>
    </cfRule>
  </conditionalFormatting>
  <conditionalFormatting sqref="M33">
    <cfRule type="expression" dxfId="73" priority="75" stopIfTrue="1">
      <formula>M32&lt;&gt;""</formula>
    </cfRule>
  </conditionalFormatting>
  <conditionalFormatting sqref="J29">
    <cfRule type="cellIs" dxfId="72" priority="74" operator="equal">
      <formula>0</formula>
    </cfRule>
  </conditionalFormatting>
  <conditionalFormatting sqref="J32">
    <cfRule type="cellIs" dxfId="71" priority="73" operator="equal">
      <formula>0</formula>
    </cfRule>
  </conditionalFormatting>
  <conditionalFormatting sqref="J35">
    <cfRule type="cellIs" dxfId="70" priority="72" operator="equal">
      <formula>0</formula>
    </cfRule>
  </conditionalFormatting>
  <conditionalFormatting sqref="E29:E37 I29:M37">
    <cfRule type="cellIs" dxfId="69" priority="71" operator="equal">
      <formula>0</formula>
    </cfRule>
  </conditionalFormatting>
  <conditionalFormatting sqref="I39:L39">
    <cfRule type="expression" dxfId="68" priority="69" stopIfTrue="1">
      <formula>I38&lt;&gt;""</formula>
    </cfRule>
  </conditionalFormatting>
  <conditionalFormatting sqref="E39">
    <cfRule type="expression" dxfId="67" priority="68" stopIfTrue="1">
      <formula>E38&lt;&gt;""</formula>
    </cfRule>
  </conditionalFormatting>
  <conditionalFormatting sqref="M39">
    <cfRule type="expression" dxfId="66" priority="67" stopIfTrue="1">
      <formula>M38&lt;&gt;""</formula>
    </cfRule>
  </conditionalFormatting>
  <conditionalFormatting sqref="J38">
    <cfRule type="cellIs" dxfId="65" priority="66" operator="equal">
      <formula>0</formula>
    </cfRule>
  </conditionalFormatting>
  <conditionalFormatting sqref="E38:E40 I38:M40">
    <cfRule type="cellIs" dxfId="64" priority="65" operator="equal">
      <formula>0</formula>
    </cfRule>
  </conditionalFormatting>
  <conditionalFormatting sqref="H24">
    <cfRule type="expression" dxfId="63" priority="64" stopIfTrue="1">
      <formula>H23&lt;&gt;""</formula>
    </cfRule>
  </conditionalFormatting>
  <conditionalFormatting sqref="H27">
    <cfRule type="expression" dxfId="62" priority="63" stopIfTrue="1">
      <formula>H26&lt;&gt;""</formula>
    </cfRule>
  </conditionalFormatting>
  <conditionalFormatting sqref="H21">
    <cfRule type="cellIs" dxfId="61" priority="60" operator="greaterThan">
      <formula>0</formula>
    </cfRule>
    <cfRule type="expression" dxfId="60" priority="62" stopIfTrue="1">
      <formula>H20&lt;&gt;""</formula>
    </cfRule>
  </conditionalFormatting>
  <conditionalFormatting sqref="H21:H22 H24:H28">
    <cfRule type="cellIs" dxfId="59" priority="61" operator="equal">
      <formula>0</formula>
    </cfRule>
  </conditionalFormatting>
  <conditionalFormatting sqref="H33">
    <cfRule type="expression" dxfId="58" priority="59" stopIfTrue="1">
      <formula>H32&lt;&gt;""</formula>
    </cfRule>
  </conditionalFormatting>
  <conditionalFormatting sqref="H36">
    <cfRule type="expression" dxfId="57" priority="58" stopIfTrue="1">
      <formula>H35&lt;&gt;""</formula>
    </cfRule>
  </conditionalFormatting>
  <conditionalFormatting sqref="H30">
    <cfRule type="cellIs" dxfId="56" priority="55" operator="greaterThan">
      <formula>0</formula>
    </cfRule>
    <cfRule type="expression" dxfId="55" priority="57" stopIfTrue="1">
      <formula>H29&lt;&gt;""</formula>
    </cfRule>
  </conditionalFormatting>
  <conditionalFormatting sqref="H29:H37">
    <cfRule type="cellIs" dxfId="54" priority="56" operator="equal">
      <formula>0</formula>
    </cfRule>
  </conditionalFormatting>
  <conditionalFormatting sqref="H39">
    <cfRule type="expression" dxfId="53" priority="54" stopIfTrue="1">
      <formula>H38&lt;&gt;""</formula>
    </cfRule>
  </conditionalFormatting>
  <conditionalFormatting sqref="H38:H40">
    <cfRule type="cellIs" dxfId="52" priority="53" operator="equal">
      <formula>0</formula>
    </cfRule>
  </conditionalFormatting>
  <conditionalFormatting sqref="I18">
    <cfRule type="expression" dxfId="51" priority="51" stopIfTrue="1">
      <formula>I17&lt;&gt;""</formula>
    </cfRule>
  </conditionalFormatting>
  <conditionalFormatting sqref="I18">
    <cfRule type="expression" dxfId="50" priority="50" stopIfTrue="1">
      <formula>I17&lt;&gt;""</formula>
    </cfRule>
  </conditionalFormatting>
  <conditionalFormatting sqref="J18">
    <cfRule type="expression" dxfId="49" priority="48" stopIfTrue="1">
      <formula>J17&lt;&gt;""</formula>
    </cfRule>
  </conditionalFormatting>
  <conditionalFormatting sqref="J18">
    <cfRule type="expression" dxfId="48" priority="47" stopIfTrue="1">
      <formula>J17&lt;&gt;""</formula>
    </cfRule>
  </conditionalFormatting>
  <conditionalFormatting sqref="K18:L18">
    <cfRule type="expression" dxfId="47" priority="52" stopIfTrue="1">
      <formula>K17&lt;&gt;""</formula>
    </cfRule>
  </conditionalFormatting>
  <conditionalFormatting sqref="J18">
    <cfRule type="expression" dxfId="46" priority="49" stopIfTrue="1">
      <formula>J17&lt;&gt;""</formula>
    </cfRule>
  </conditionalFormatting>
  <conditionalFormatting sqref="J18">
    <cfRule type="expression" dxfId="45" priority="46" stopIfTrue="1">
      <formula>J17&lt;&gt;""</formula>
    </cfRule>
  </conditionalFormatting>
  <conditionalFormatting sqref="M18">
    <cfRule type="expression" dxfId="44" priority="45" stopIfTrue="1">
      <formula>M17&lt;&gt;""</formula>
    </cfRule>
  </conditionalFormatting>
  <conditionalFormatting sqref="E18">
    <cfRule type="expression" dxfId="43" priority="44" stopIfTrue="1">
      <formula>E17&lt;&gt;""</formula>
    </cfRule>
  </conditionalFormatting>
  <conditionalFormatting sqref="J17">
    <cfRule type="cellIs" dxfId="42" priority="43" operator="equal">
      <formula>0</formula>
    </cfRule>
  </conditionalFormatting>
  <conditionalFormatting sqref="E17:E19 I17:M19">
    <cfRule type="cellIs" dxfId="41" priority="42" operator="equal">
      <formula>0</formula>
    </cfRule>
  </conditionalFormatting>
  <conditionalFormatting sqref="H18">
    <cfRule type="expression" dxfId="40" priority="41" stopIfTrue="1">
      <formula>H17&lt;&gt;""</formula>
    </cfRule>
  </conditionalFormatting>
  <conditionalFormatting sqref="H17:H19">
    <cfRule type="cellIs" dxfId="39" priority="40" operator="equal">
      <formula>0</formula>
    </cfRule>
  </conditionalFormatting>
  <conditionalFormatting sqref="G24">
    <cfRule type="expression" dxfId="38" priority="39" stopIfTrue="1">
      <formula>G23&lt;&gt;""</formula>
    </cfRule>
  </conditionalFormatting>
  <conditionalFormatting sqref="G27">
    <cfRule type="expression" dxfId="37" priority="38" stopIfTrue="1">
      <formula>G26&lt;&gt;""</formula>
    </cfRule>
  </conditionalFormatting>
  <conditionalFormatting sqref="G21">
    <cfRule type="cellIs" dxfId="36" priority="35" operator="greaterThan">
      <formula>0</formula>
    </cfRule>
    <cfRule type="expression" dxfId="35" priority="37" stopIfTrue="1">
      <formula>G20&lt;&gt;""</formula>
    </cfRule>
  </conditionalFormatting>
  <conditionalFormatting sqref="H20:M20 G20:G28 H23:M23">
    <cfRule type="cellIs" dxfId="34" priority="36" operator="equal">
      <formula>0</formula>
    </cfRule>
  </conditionalFormatting>
  <conditionalFormatting sqref="G33">
    <cfRule type="expression" dxfId="33" priority="34" stopIfTrue="1">
      <formula>G32&lt;&gt;""</formula>
    </cfRule>
  </conditionalFormatting>
  <conditionalFormatting sqref="G36">
    <cfRule type="expression" dxfId="32" priority="33" stopIfTrue="1">
      <formula>G35&lt;&gt;""</formula>
    </cfRule>
  </conditionalFormatting>
  <conditionalFormatting sqref="G30">
    <cfRule type="cellIs" dxfId="31" priority="30" operator="greaterThan">
      <formula>0</formula>
    </cfRule>
    <cfRule type="expression" dxfId="30" priority="32" stopIfTrue="1">
      <formula>G29&lt;&gt;""</formula>
    </cfRule>
  </conditionalFormatting>
  <conditionalFormatting sqref="G29:G37">
    <cfRule type="cellIs" dxfId="29" priority="31" operator="equal">
      <formula>0</formula>
    </cfRule>
  </conditionalFormatting>
  <conditionalFormatting sqref="G39">
    <cfRule type="expression" dxfId="28" priority="29" stopIfTrue="1">
      <formula>G38&lt;&gt;""</formula>
    </cfRule>
  </conditionalFormatting>
  <conditionalFormatting sqref="G38:G40">
    <cfRule type="cellIs" dxfId="27" priority="28" operator="equal">
      <formula>0</formula>
    </cfRule>
  </conditionalFormatting>
  <conditionalFormatting sqref="G18">
    <cfRule type="expression" dxfId="26" priority="27" stopIfTrue="1">
      <formula>G17&lt;&gt;""</formula>
    </cfRule>
  </conditionalFormatting>
  <conditionalFormatting sqref="G17:G19">
    <cfRule type="cellIs" dxfId="25" priority="26" operator="equal">
      <formula>0</formula>
    </cfRule>
  </conditionalFormatting>
  <conditionalFormatting sqref="F24">
    <cfRule type="expression" dxfId="24" priority="25" stopIfTrue="1">
      <formula>F23&lt;&gt;""</formula>
    </cfRule>
  </conditionalFormatting>
  <conditionalFormatting sqref="F27">
    <cfRule type="expression" dxfId="23" priority="24" stopIfTrue="1">
      <formula>F26&lt;&gt;""</formula>
    </cfRule>
  </conditionalFormatting>
  <conditionalFormatting sqref="F21">
    <cfRule type="cellIs" dxfId="22" priority="21" operator="greaterThan">
      <formula>0</formula>
    </cfRule>
    <cfRule type="expression" dxfId="21" priority="23" stopIfTrue="1">
      <formula>F20&lt;&gt;""</formula>
    </cfRule>
  </conditionalFormatting>
  <conditionalFormatting sqref="F20:F28">
    <cfRule type="cellIs" dxfId="20" priority="22" operator="equal">
      <formula>0</formula>
    </cfRule>
  </conditionalFormatting>
  <conditionalFormatting sqref="F33">
    <cfRule type="expression" dxfId="19" priority="20" stopIfTrue="1">
      <formula>F32&lt;&gt;""</formula>
    </cfRule>
  </conditionalFormatting>
  <conditionalFormatting sqref="F36">
    <cfRule type="expression" dxfId="18" priority="19" stopIfTrue="1">
      <formula>F35&lt;&gt;""</formula>
    </cfRule>
  </conditionalFormatting>
  <conditionalFormatting sqref="F30">
    <cfRule type="cellIs" dxfId="17" priority="16" operator="greaterThan">
      <formula>0</formula>
    </cfRule>
    <cfRule type="expression" dxfId="16" priority="18" stopIfTrue="1">
      <formula>F29&lt;&gt;""</formula>
    </cfRule>
  </conditionalFormatting>
  <conditionalFormatting sqref="F29:F37">
    <cfRule type="cellIs" dxfId="15" priority="17" operator="equal">
      <formula>0</formula>
    </cfRule>
  </conditionalFormatting>
  <conditionalFormatting sqref="F39">
    <cfRule type="expression" dxfId="14" priority="15" stopIfTrue="1">
      <formula>F38&lt;&gt;""</formula>
    </cfRule>
  </conditionalFormatting>
  <conditionalFormatting sqref="F38:F40">
    <cfRule type="cellIs" dxfId="13" priority="14" operator="equal">
      <formula>0</formula>
    </cfRule>
  </conditionalFormatting>
  <conditionalFormatting sqref="F18">
    <cfRule type="expression" dxfId="12" priority="13" stopIfTrue="1">
      <formula>F17&lt;&gt;""</formula>
    </cfRule>
  </conditionalFormatting>
  <conditionalFormatting sqref="F17:F19">
    <cfRule type="cellIs" dxfId="11" priority="12" operator="equal">
      <formula>0</formula>
    </cfRule>
  </conditionalFormatting>
  <conditionalFormatting sqref="I42:L42">
    <cfRule type="expression" dxfId="10" priority="11" stopIfTrue="1">
      <formula>I41&lt;&gt;""</formula>
    </cfRule>
  </conditionalFormatting>
  <conditionalFormatting sqref="E42">
    <cfRule type="expression" dxfId="9" priority="10" stopIfTrue="1">
      <formula>E41&lt;&gt;""</formula>
    </cfRule>
  </conditionalFormatting>
  <conditionalFormatting sqref="M42">
    <cfRule type="expression" dxfId="8" priority="9" stopIfTrue="1">
      <formula>M41&lt;&gt;""</formula>
    </cfRule>
  </conditionalFormatting>
  <conditionalFormatting sqref="J41">
    <cfRule type="cellIs" dxfId="7" priority="8" operator="equal">
      <formula>0</formula>
    </cfRule>
  </conditionalFormatting>
  <conditionalFormatting sqref="E41:E43 I41:M43">
    <cfRule type="cellIs" dxfId="6" priority="7" operator="equal">
      <formula>0</formula>
    </cfRule>
  </conditionalFormatting>
  <conditionalFormatting sqref="H42">
    <cfRule type="expression" dxfId="5" priority="6" stopIfTrue="1">
      <formula>H41&lt;&gt;""</formula>
    </cfRule>
  </conditionalFormatting>
  <conditionalFormatting sqref="H41:H43">
    <cfRule type="cellIs" dxfId="4" priority="5" operator="equal">
      <formula>0</formula>
    </cfRule>
  </conditionalFormatting>
  <conditionalFormatting sqref="G42">
    <cfRule type="expression" dxfId="3" priority="4" stopIfTrue="1">
      <formula>G41&lt;&gt;""</formula>
    </cfRule>
  </conditionalFormatting>
  <conditionalFormatting sqref="G41:G43">
    <cfRule type="cellIs" dxfId="2" priority="3" operator="equal">
      <formula>0</formula>
    </cfRule>
  </conditionalFormatting>
  <conditionalFormatting sqref="F42">
    <cfRule type="expression" dxfId="1" priority="2" stopIfTrue="1">
      <formula>F41&lt;&gt;""</formula>
    </cfRule>
  </conditionalFormatting>
  <conditionalFormatting sqref="F41:F43">
    <cfRule type="cellIs" dxfId="0" priority="1" operator="equal">
      <formula>0</formula>
    </cfRule>
  </conditionalFormatting>
  <printOptions horizontalCentered="1" verticalCentered="1"/>
  <pageMargins left="0.19685039370078741" right="0.19685039370078741" top="0.39370078740157483" bottom="0.59055118110236227" header="0.51181102362204722" footer="0.51181102362204722"/>
  <pageSetup paperSize="9" scale="55"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CRON.</vt:lpstr>
      <vt:lpstr>CRON.!Area_de_impressao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Jonatan dos Santos da Costa</dc:creator>
  <cp:lastModifiedBy>Jonatan dos Santos da Costa</cp:lastModifiedBy>
  <dcterms:created xsi:type="dcterms:W3CDTF">2022-04-18T18:10:55Z</dcterms:created>
  <dcterms:modified xsi:type="dcterms:W3CDTF">2022-04-18T18:12:12Z</dcterms:modified>
</cp:coreProperties>
</file>